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kp\1 - Realengo\4 - Licitações e SRPs\03 - Biblioteca Digital\Fase externa\"/>
    </mc:Choice>
  </mc:AlternateContent>
  <xr:revisionPtr revIDLastSave="0" documentId="13_ncr:1_{CE3076A4-D85D-42DF-B8D6-9469EEB52ECA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Proposta" sheetId="6" r:id="rId1"/>
    <sheet name="Guardião de piscina" sheetId="2" r:id="rId2"/>
    <sheet name="Uniforme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0" i="2" l="1"/>
  <c r="E82" i="2"/>
  <c r="E107" i="2"/>
  <c r="D53" i="2"/>
  <c r="E23" i="2"/>
  <c r="E29" i="2" s="1"/>
  <c r="E143" i="2" s="1"/>
  <c r="E12" i="3" l="1"/>
  <c r="E81" i="2"/>
  <c r="E38" i="2"/>
  <c r="E84" i="2"/>
  <c r="E80" i="2"/>
  <c r="E59" i="2"/>
  <c r="E37" i="2"/>
  <c r="E83" i="2"/>
  <c r="E79" i="2"/>
  <c r="E121" i="2" l="1"/>
  <c r="E125" i="2" s="1"/>
  <c r="E147" i="2" s="1"/>
  <c r="E65" i="2"/>
  <c r="E72" i="2" s="1"/>
  <c r="E39" i="2"/>
  <c r="E46" i="2" s="1"/>
  <c r="E85" i="2"/>
  <c r="E50" i="2" l="1"/>
  <c r="E70" i="2"/>
  <c r="E51" i="2"/>
  <c r="E45" i="2"/>
  <c r="E48" i="2"/>
  <c r="E52" i="2"/>
  <c r="E49" i="2"/>
  <c r="E47" i="2"/>
  <c r="E145" i="2"/>
  <c r="E53" i="2" l="1"/>
  <c r="E71" i="2" s="1"/>
  <c r="E73" i="2" s="1"/>
  <c r="E144" i="2" s="1"/>
  <c r="E94" i="2"/>
  <c r="E96" i="2"/>
  <c r="E95" i="2"/>
  <c r="E97" i="2"/>
  <c r="E98" i="2"/>
  <c r="E99" i="2" l="1"/>
  <c r="E100" i="2"/>
  <c r="E113" i="2" s="1"/>
  <c r="E115" i="2" s="1"/>
  <c r="E146" i="2" l="1"/>
  <c r="E148" i="2" s="1"/>
  <c r="E132" i="2" l="1"/>
  <c r="E136" i="2"/>
  <c r="E131" i="2"/>
  <c r="E134" i="2"/>
  <c r="E135" i="2"/>
  <c r="E137" i="2" l="1"/>
  <c r="E149" i="2" s="1"/>
  <c r="E150" i="2" s="1"/>
  <c r="E25" i="6" l="1"/>
  <c r="G25" i="6" s="1"/>
  <c r="E24" i="6"/>
  <c r="G24" i="6" s="1"/>
  <c r="E23" i="6"/>
  <c r="G23" i="6" s="1"/>
  <c r="I23" i="6" l="1"/>
  <c r="J23" i="6" l="1"/>
  <c r="I24" i="6"/>
  <c r="J24" i="6" s="1"/>
  <c r="I25" i="6"/>
  <c r="I26" i="6" l="1"/>
  <c r="E29" i="6" s="1"/>
  <c r="J25" i="6"/>
  <c r="J26" i="6" s="1"/>
  <c r="E30" i="6" s="1"/>
</calcChain>
</file>

<file path=xl/sharedStrings.xml><?xml version="1.0" encoding="utf-8"?>
<sst xmlns="http://schemas.openxmlformats.org/spreadsheetml/2006/main" count="259" uniqueCount="156">
  <si>
    <t>PLANILHA DE CUSTOS E FORMAÇÃO DE PREÇOS</t>
  </si>
  <si>
    <t>MODELO PARA A CONSOLIDAÇÃO E APRESENTAÇÃO DE PROPOSTAS</t>
  </si>
  <si>
    <t>Processo:</t>
  </si>
  <si>
    <t>Item</t>
  </si>
  <si>
    <t>Descrição</t>
  </si>
  <si>
    <t>A</t>
  </si>
  <si>
    <t>B</t>
  </si>
  <si>
    <t>Tipo de Serviço</t>
  </si>
  <si>
    <t>C</t>
  </si>
  <si>
    <t>D</t>
  </si>
  <si>
    <t>E</t>
  </si>
  <si>
    <t>Classificação Brasileira de Ocupação (CBO)</t>
  </si>
  <si>
    <t>F</t>
  </si>
  <si>
    <t>G</t>
  </si>
  <si>
    <t>H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</si>
  <si>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</si>
  <si>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</si>
  <si>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</si>
  <si>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</si>
  <si>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</si>
  <si>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</si>
  <si>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</si>
  <si>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</si>
  <si>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</si>
  <si>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</si>
  <si>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</si>
  <si>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</si>
  <si>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</si>
  <si>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</si>
  <si>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</si>
  <si>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</si>
  <si>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</si>
  <si>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</si>
  <si>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</si>
  <si>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</si>
  <si>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</si>
  <si>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</si>
  <si>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</si>
  <si>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</si>
  <si>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</si>
  <si>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</si>
  <si>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</si>
  <si>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INCRA</t>
  </si>
  <si>
    <t>FGTS</t>
  </si>
  <si>
    <t xml:space="preserve">Total </t>
  </si>
  <si>
    <t>Submódulo 2.3 - Benefícios Mensais e Diários.</t>
  </si>
  <si>
    <t>2.3</t>
  </si>
  <si>
    <t>Benefícios Mensais e Diários</t>
  </si>
  <si>
    <t>Custo</t>
  </si>
  <si>
    <t>Dias Trabalhados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</si>
  <si>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</si>
  <si>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</si>
  <si>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</si>
  <si>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</si>
  <si>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</si>
  <si>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</si>
  <si>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</si>
  <si>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</si>
  <si>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</si>
  <si>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</si>
  <si>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</si>
  <si>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</si>
  <si>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</si>
  <si>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</si>
  <si>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</si>
  <si>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</si>
  <si>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</si>
  <si>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</si>
  <si>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</si>
  <si>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</si>
  <si>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</si>
  <si>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</si>
  <si>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</si>
  <si>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</si>
  <si>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</si>
  <si>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</si>
  <si>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</si>
  <si>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</si>
  <si>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</si>
  <si>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</si>
  <si>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</si>
  <si>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</si>
  <si>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</si>
  <si>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</si>
  <si>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</si>
  <si>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</si>
  <si>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</si>
  <si>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</si>
  <si>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</si>
  <si>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Data de apresentação da proposta (dia/mês/ano</t>
  </si>
  <si>
    <t xml:space="preserve"> Município/UF</t>
  </si>
  <si>
    <t>Rio de Janeiro/RJ</t>
  </si>
  <si>
    <t xml:space="preserve"> Ano Acordo, Convenção ou Dissídio Coletivo</t>
  </si>
  <si>
    <t xml:space="preserve"> Ano Acordo, Convenção ou Dissídio Coletivo
 Número de meses de execução contratual</t>
  </si>
  <si>
    <t xml:space="preserve"> Salário normativo da categoria profissional</t>
  </si>
  <si>
    <t>Categoria profissional (vinculada à execução contratual)</t>
  </si>
  <si>
    <t>Data-Base da Categoria (dia/mês/ano)</t>
  </si>
  <si>
    <t>Posto</t>
  </si>
  <si>
    <t>Valor mensal</t>
  </si>
  <si>
    <t>Quant Anual</t>
  </si>
  <si>
    <t>Valor Unitário</t>
  </si>
  <si>
    <t>Valor Total</t>
  </si>
  <si>
    <t>C.1. PIS</t>
  </si>
  <si>
    <t>C.2. COFINS</t>
  </si>
  <si>
    <t>C.3. ISS</t>
  </si>
  <si>
    <t xml:space="preserve">Seguro de Vida (Cláusula 15º CCT) </t>
  </si>
  <si>
    <t>Prêmio de Assiduidade - Cláusula 11ª, 31º CCT)</t>
  </si>
  <si>
    <t>Equipamentos e ferramentas</t>
  </si>
  <si>
    <t>EPI'S</t>
  </si>
  <si>
    <t xml:space="preserve">Crachá </t>
  </si>
  <si>
    <t>Casaco</t>
  </si>
  <si>
    <t xml:space="preserve">Valor Proposto por Empregado </t>
  </si>
  <si>
    <t xml:space="preserve">Qtde de Empreg. por Posto             </t>
  </si>
  <si>
    <t xml:space="preserve">Valor Proposto por Posto                   </t>
  </si>
  <si>
    <t xml:space="preserve">Qtde de Postos                </t>
  </si>
  <si>
    <t xml:space="preserve">Valor Total Mensal </t>
  </si>
  <si>
    <t xml:space="preserve"> (A)</t>
  </si>
  <si>
    <t>(B)</t>
  </si>
  <si>
    <t xml:space="preserve">  (D)</t>
  </si>
  <si>
    <t>(E) = ( Dx C)</t>
  </si>
  <si>
    <t xml:space="preserve">   (F)</t>
  </si>
  <si>
    <t xml:space="preserve"> (F) = (Dx E)</t>
  </si>
  <si>
    <t xml:space="preserve"> (G) = (Fx 12 Meses)</t>
  </si>
  <si>
    <t>Valor Total dos Serviços</t>
  </si>
  <si>
    <t>Valor Mensal</t>
  </si>
  <si>
    <t>Empresa:</t>
  </si>
  <si>
    <t>Endereço:</t>
  </si>
  <si>
    <t>Telefone:</t>
  </si>
  <si>
    <t>E-mail:</t>
  </si>
  <si>
    <t xml:space="preserve">Whatsapp: </t>
  </si>
  <si>
    <t>PROPOSTA DE PREÇOS</t>
  </si>
  <si>
    <t>À Comissão Permanente de Licitação
Pregoeiro Colégio Pedro II - Campus Realengo I 
Endereço: Rua Bernardo de Vasconcellos, 941 – Realengo - Realengo, Rio de Janeiro - RJ</t>
  </si>
  <si>
    <t>Ref.: Pregão Eletrônico/Edital nº 900xx/2025</t>
  </si>
  <si>
    <t xml:space="preserve">Data: </t>
  </si>
  <si>
    <r>
      <t xml:space="preserve">Prezados Senhores,
A empresa [Nome da Sua Empresa], inscrita no CNPJ sob o nº [CNPJ da Sua Empresa], com sede em [Cidade e Estado da Sua Empresa], por meio de seu representante legal abaixo assinado, vem apresentar sua Proposta de Preços para o objeto da licitação em referência, qual seja, a prestação de serviços continuados de </t>
    </r>
    <r>
      <rPr>
        <b/>
        <sz val="10"/>
        <color rgb="FF000000"/>
        <rFont val="Calibri"/>
        <family val="2"/>
      </rPr>
      <t>Guardião de Piscina</t>
    </r>
    <r>
      <rPr>
        <sz val="10"/>
        <color rgb="FF000000"/>
        <rFont val="Calibri"/>
        <family val="2"/>
      </rPr>
      <t>, a serem executados nas dependências do Colégio Pedro II - Campus Realengo I e outros Campi.</t>
    </r>
  </si>
  <si>
    <t>Nossos preços foram elaborados em estrita conformidade com o Edital e seus anexos, incluindo todas as despesas com salários, encargos sociais e trabalhistas, insumos, uniformes, equipamentos, seguros, taxas, custos indiretos, lucro e todos os tributos incidentes, conforme detalhado na Planilha de Composição de Custos e Formação de Preços em anexo (Anexo I).</t>
  </si>
  <si>
    <t>1. OBJETO DA PROPOSTA</t>
  </si>
  <si>
    <r>
      <t xml:space="preserve">Contratação de serviços contínuos de </t>
    </r>
    <r>
      <rPr>
        <b/>
        <sz val="10"/>
        <color rgb="FF000000"/>
        <rFont val="Calibri"/>
        <family val="2"/>
      </rPr>
      <t>guardião de piscina</t>
    </r>
    <r>
      <rPr>
        <sz val="10"/>
        <color rgb="FF000000"/>
        <rFont val="Calibri"/>
        <family val="2"/>
      </rPr>
      <t xml:space="preserve"> (CBO 5171- 15) para serem prestados no Colégio Pedro II conforme condições, quantidades e exigências estabelecidas neste Edital e seus anexos.</t>
    </r>
  </si>
  <si>
    <t>Guardião de piscina</t>
  </si>
  <si>
    <t>Grupo</t>
  </si>
  <si>
    <t>3. VALOR GLOBAL DA PROPOSTA</t>
  </si>
  <si>
    <t>Valor Mensal:</t>
  </si>
  <si>
    <t>(vinte e dois mil, quatrocentos e sessenta e um reais e sessenta e quatro centavos)</t>
  </si>
  <si>
    <t>Valor Global:</t>
  </si>
  <si>
    <t>(duzentos e sessenta e nove mil, quinhentos e trinta e nove reais e sessenta e oito centavos)</t>
  </si>
  <si>
    <t>4. VALIDADE DA PROPOSTA</t>
  </si>
  <si>
    <r>
      <t xml:space="preserve">A presente proposta é válida por </t>
    </r>
    <r>
      <rPr>
        <b/>
        <sz val="10"/>
        <color rgb="FF000000"/>
        <rFont val="Calibri"/>
        <family val="2"/>
      </rPr>
      <t>60 (sessenta) dias</t>
    </r>
    <r>
      <rPr>
        <sz val="10"/>
        <color rgb="FF000000"/>
        <rFont val="Calibri"/>
        <family val="2"/>
      </rPr>
      <t>, a contar da data de sua apresentação.</t>
    </r>
  </si>
  <si>
    <t>5. DADOS BANCÁRIOS</t>
  </si>
  <si>
    <r>
      <rPr>
        <b/>
        <sz val="10"/>
        <color rgb="FF000000"/>
        <rFont val="Calibri"/>
        <family val="2"/>
      </rPr>
      <t>Banco:</t>
    </r>
    <r>
      <rPr>
        <sz val="10"/>
        <color rgb="FF000000"/>
        <rFont val="Calibri"/>
        <family val="2"/>
      </rPr>
      <t xml:space="preserve"> [Nome do Banco]
</t>
    </r>
    <r>
      <rPr>
        <b/>
        <sz val="10"/>
        <color rgb="FF000000"/>
        <rFont val="Calibri"/>
        <family val="2"/>
      </rPr>
      <t>Agência:</t>
    </r>
    <r>
      <rPr>
        <sz val="10"/>
        <color rgb="FF000000"/>
        <rFont val="Calibri"/>
        <family val="2"/>
      </rPr>
      <t xml:space="preserve"> [Número da Agência]
</t>
    </r>
    <r>
      <rPr>
        <b/>
        <sz val="10"/>
        <color rgb="FF000000"/>
        <rFont val="Calibri"/>
        <family val="2"/>
      </rPr>
      <t>Conta Corrente:</t>
    </r>
    <r>
      <rPr>
        <sz val="10"/>
        <color rgb="FF000000"/>
        <rFont val="Calibri"/>
        <family val="2"/>
      </rPr>
      <t xml:space="preserve"> [Número da Conta]</t>
    </r>
  </si>
  <si>
    <t>Certos de que nossa proposta atende às vossas expectativas, colocamo-nos à inteira disposição para quaisquer esclarecimentos.
Atenciosamente,</t>
  </si>
  <si>
    <t xml:space="preserve">Assinatura do Representante Legal 
Nome Completo do Representante Legal
Cargo do Representante Legal
Nome da Sua Empresa
CNPJ: </t>
  </si>
  <si>
    <t>Calsa Social</t>
  </si>
  <si>
    <t>Camisa Social</t>
  </si>
  <si>
    <t>Cinto</t>
  </si>
  <si>
    <t>Meia Social</t>
  </si>
  <si>
    <t>Sapato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</si>
</sst>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* #,##0.00\ ;* \(#,##0.00\);* \-#\ ;@\ "/>
    <numFmt numFmtId="165" formatCode="* #,##0.00\ ;\-* #,##0.00\ ;* \-#\ ;@\ "/>
    <numFmt numFmtId="166" formatCode="#,##0_ ;\-#,##0\ "/>
  </numFmts>
  <fonts count="25" x14ac:knownFonts="1">
    <font>
      <sz val="11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CC0000"/>
      <name val="Calibri"/>
      <family val="2"/>
      <charset val="1"/>
    </font>
    <font>
      <b/>
      <sz val="10"/>
      <color rgb="FFFFFFFF"/>
      <name val="Calibri"/>
      <family val="2"/>
      <charset val="1"/>
    </font>
    <font>
      <i/>
      <sz val="10"/>
      <color rgb="FF808080"/>
      <name val="Calibri"/>
      <family val="2"/>
      <charset val="1"/>
    </font>
    <font>
      <sz val="10"/>
      <color rgb="FF006600"/>
      <name val="Calibri"/>
      <family val="2"/>
      <charset val="1"/>
    </font>
    <font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0"/>
      <color rgb="FF0000EE"/>
      <name val="Calibri"/>
      <family val="2"/>
      <charset val="1"/>
    </font>
    <font>
      <sz val="10"/>
      <color rgb="FF996600"/>
      <name val="Calibri"/>
      <family val="2"/>
      <charset val="1"/>
    </font>
    <font>
      <sz val="10"/>
      <color rgb="FF333333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8"/>
      <color rgb="FFFFFFFF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AE3F3"/>
      </patternFill>
    </fill>
    <fill>
      <patternFill patternType="solid">
        <fgColor rgb="FFFFCCCC"/>
        <bgColor rgb="FFF8CBA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DCE6F2"/>
      </patternFill>
    </fill>
    <fill>
      <patternFill patternType="solid">
        <fgColor rgb="FFFFFFCC"/>
        <bgColor rgb="FFFFFFFF"/>
      </patternFill>
    </fill>
    <fill>
      <patternFill patternType="solid">
        <fgColor rgb="FF2F5597"/>
        <bgColor rgb="FF203864"/>
      </patternFill>
    </fill>
    <fill>
      <patternFill patternType="solid">
        <fgColor rgb="FF8FAADC"/>
        <bgColor rgb="FF969696"/>
      </patternFill>
    </fill>
    <fill>
      <patternFill patternType="solid">
        <fgColor rgb="FFDAE3F3"/>
        <bgColor rgb="FFDCE6F2"/>
      </patternFill>
    </fill>
    <fill>
      <patternFill patternType="solid">
        <fgColor rgb="FFF8CBAD"/>
        <bgColor rgb="FFFFCCCC"/>
      </patternFill>
    </fill>
    <fill>
      <patternFill patternType="solid">
        <fgColor rgb="FFB4C7E7"/>
        <bgColor rgb="FF99CCFF"/>
      </patternFill>
    </fill>
    <fill>
      <patternFill patternType="solid">
        <fgColor rgb="FF203864"/>
        <bgColor rgb="FF33333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DAE3F3"/>
      </patternFill>
    </fill>
    <fill>
      <patternFill patternType="solid">
        <fgColor theme="9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/>
    <xf numFmtId="165" fontId="20" fillId="0" borderId="0" applyBorder="0" applyProtection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1" fillId="8" borderId="1" applyProtection="0"/>
    <xf numFmtId="0" fontId="20" fillId="0" borderId="0" applyBorder="0" applyProtection="0"/>
    <xf numFmtId="0" fontId="20" fillId="0" borderId="0" applyBorder="0" applyProtection="0"/>
    <xf numFmtId="164" fontId="12" fillId="0" borderId="0" applyBorder="0" applyProtection="0"/>
    <xf numFmtId="165" fontId="20" fillId="0" borderId="0" applyBorder="0" applyProtection="0"/>
    <xf numFmtId="0" fontId="3" fillId="0" borderId="0" applyBorder="0" applyProtection="0"/>
    <xf numFmtId="0" fontId="20" fillId="0" borderId="0"/>
  </cellStyleXfs>
  <cellXfs count="132">
    <xf numFmtId="0" fontId="0" fillId="0" borderId="0" xfId="0"/>
    <xf numFmtId="0" fontId="19" fillId="10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5" fontId="0" fillId="0" borderId="0" xfId="1" applyFont="1" applyBorder="1" applyProtection="1"/>
    <xf numFmtId="0" fontId="13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10" borderId="2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9" fillId="10" borderId="2" xfId="0" applyFont="1" applyFill="1" applyBorder="1" applyAlignment="1">
      <alignment horizontal="center" vertical="center" wrapText="1"/>
    </xf>
    <xf numFmtId="165" fontId="19" fillId="10" borderId="4" xfId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7" xfId="1" applyFont="1" applyBorder="1" applyAlignment="1" applyProtection="1">
      <alignment horizontal="center" vertical="center" wrapText="1"/>
    </xf>
    <xf numFmtId="165" fontId="19" fillId="10" borderId="10" xfId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vertical="center"/>
    </xf>
    <xf numFmtId="0" fontId="19" fillId="11" borderId="2" xfId="0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vertical="center" wrapText="1"/>
    </xf>
    <xf numFmtId="0" fontId="19" fillId="11" borderId="3" xfId="0" applyFont="1" applyFill="1" applyBorder="1" applyAlignment="1">
      <alignment horizontal="center" vertical="center" wrapText="1"/>
    </xf>
    <xf numFmtId="165" fontId="19" fillId="11" borderId="4" xfId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vertical="center" wrapText="1"/>
    </xf>
    <xf numFmtId="10" fontId="0" fillId="0" borderId="6" xfId="0" applyNumberFormat="1" applyBorder="1" applyAlignment="1">
      <alignment horizontal="center" vertical="center" wrapText="1"/>
    </xf>
    <xf numFmtId="165" fontId="19" fillId="11" borderId="10" xfId="1" applyFont="1" applyFill="1" applyBorder="1" applyAlignment="1" applyProtection="1">
      <alignment horizontal="center" vertical="center" wrapText="1"/>
    </xf>
    <xf numFmtId="10" fontId="0" fillId="12" borderId="6" xfId="0" applyNumberFormat="1" applyFill="1" applyBorder="1" applyAlignment="1">
      <alignment horizontal="center" vertical="center" wrapText="1"/>
    </xf>
    <xf numFmtId="0" fontId="19" fillId="11" borderId="8" xfId="0" applyFont="1" applyFill="1" applyBorder="1" applyAlignment="1">
      <alignment horizontal="center" vertical="center" wrapText="1"/>
    </xf>
    <xf numFmtId="10" fontId="0" fillId="11" borderId="8" xfId="0" applyNumberForma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 wrapText="1"/>
    </xf>
    <xf numFmtId="0" fontId="19" fillId="13" borderId="4" xfId="0" applyFont="1" applyFill="1" applyBorder="1" applyAlignment="1">
      <alignment horizontal="center" vertical="center" wrapText="1"/>
    </xf>
    <xf numFmtId="165" fontId="0" fillId="0" borderId="6" xfId="1" applyFont="1" applyBorder="1" applyAlignment="1" applyProtection="1">
      <alignment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13" borderId="8" xfId="0" applyFont="1" applyFill="1" applyBorder="1" applyAlignment="1">
      <alignment horizontal="center" vertical="center" wrapText="1"/>
    </xf>
    <xf numFmtId="0" fontId="0" fillId="13" borderId="8" xfId="0" applyFill="1" applyBorder="1" applyAlignment="1">
      <alignment horizontal="center" vertical="center" wrapText="1"/>
    </xf>
    <xf numFmtId="165" fontId="19" fillId="13" borderId="10" xfId="0" applyNumberFormat="1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165" fontId="19" fillId="1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0" fillId="0" borderId="6" xfId="0" applyNumberForma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165" fontId="19" fillId="0" borderId="12" xfId="1" applyFon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10" fontId="0" fillId="0" borderId="14" xfId="0" applyNumberFormat="1" applyBorder="1" applyAlignment="1">
      <alignment horizontal="center" vertical="center" wrapText="1"/>
    </xf>
    <xf numFmtId="165" fontId="0" fillId="0" borderId="14" xfId="1" applyFont="1" applyBorder="1" applyAlignment="1" applyProtection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65" fontId="0" fillId="0" borderId="14" xfId="0" applyNumberFormat="1" applyBorder="1" applyAlignment="1">
      <alignment vertical="center" wrapText="1"/>
    </xf>
    <xf numFmtId="165" fontId="20" fillId="0" borderId="10" xfId="1" applyBorder="1"/>
    <xf numFmtId="165" fontId="20" fillId="0" borderId="14" xfId="1" applyBorder="1"/>
    <xf numFmtId="165" fontId="20" fillId="0" borderId="7" xfId="1" applyBorder="1"/>
    <xf numFmtId="165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7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0" fillId="0" borderId="18" xfId="1" applyFont="1" applyBorder="1" applyAlignment="1" applyProtection="1">
      <alignment vertical="center" wrapText="1"/>
    </xf>
    <xf numFmtId="0" fontId="0" fillId="0" borderId="18" xfId="0" applyBorder="1" applyAlignment="1">
      <alignment horizontal="center" vertical="center" wrapText="1"/>
    </xf>
    <xf numFmtId="165" fontId="20" fillId="0" borderId="19" xfId="1" applyBorder="1"/>
    <xf numFmtId="0" fontId="16" fillId="0" borderId="0" xfId="0" applyFont="1" applyAlignment="1">
      <alignment horizontal="left"/>
    </xf>
    <xf numFmtId="0" fontId="21" fillId="15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21" fillId="15" borderId="6" xfId="0" applyFont="1" applyFill="1" applyBorder="1" applyAlignment="1">
      <alignment horizontal="center" vertical="center" wrapText="1"/>
    </xf>
    <xf numFmtId="165" fontId="20" fillId="0" borderId="6" xfId="1" applyBorder="1"/>
    <xf numFmtId="165" fontId="21" fillId="15" borderId="6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6" xfId="0" applyFont="1" applyBorder="1" applyAlignment="1">
      <alignment horizontal="center" vertical="center" wrapText="1"/>
    </xf>
    <xf numFmtId="165" fontId="23" fillId="0" borderId="6" xfId="1" applyFont="1" applyBorder="1" applyAlignment="1" applyProtection="1">
      <alignment vertical="center"/>
    </xf>
    <xf numFmtId="1" fontId="23" fillId="0" borderId="6" xfId="0" applyNumberFormat="1" applyFont="1" applyBorder="1" applyAlignment="1">
      <alignment horizontal="center" vertical="center"/>
    </xf>
    <xf numFmtId="165" fontId="23" fillId="0" borderId="6" xfId="1" applyFont="1" applyBorder="1" applyAlignment="1">
      <alignment vertical="center"/>
    </xf>
    <xf numFmtId="166" fontId="23" fillId="0" borderId="6" xfId="1" applyNumberFormat="1" applyFont="1" applyBorder="1" applyAlignment="1">
      <alignment horizontal="center" vertical="center"/>
    </xf>
    <xf numFmtId="0" fontId="23" fillId="0" borderId="0" xfId="20" applyFont="1" applyAlignment="1">
      <alignment horizontal="center" vertical="center" wrapText="1"/>
    </xf>
    <xf numFmtId="0" fontId="23" fillId="0" borderId="0" xfId="20" applyFont="1" applyAlignment="1">
      <alignment horizontal="justify" vertical="center" wrapText="1"/>
    </xf>
    <xf numFmtId="0" fontId="23" fillId="0" borderId="0" xfId="0" applyFont="1" applyAlignment="1">
      <alignment horizontal="justify" vertical="center"/>
    </xf>
    <xf numFmtId="0" fontId="22" fillId="17" borderId="6" xfId="0" applyFont="1" applyFill="1" applyBorder="1" applyAlignment="1">
      <alignment horizontal="center" vertical="center" wrapText="1"/>
    </xf>
    <xf numFmtId="165" fontId="22" fillId="17" borderId="6" xfId="0" applyNumberFormat="1" applyFont="1" applyFill="1" applyBorder="1" applyAlignment="1">
      <alignment vertical="center" wrapText="1"/>
    </xf>
    <xf numFmtId="165" fontId="23" fillId="0" borderId="0" xfId="0" applyNumberFormat="1" applyFont="1" applyAlignment="1">
      <alignment vertical="top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justify" vertical="top"/>
    </xf>
    <xf numFmtId="0" fontId="23" fillId="0" borderId="0" xfId="20" applyFont="1" applyAlignment="1">
      <alignment horizontal="justify" vertical="center" wrapText="1"/>
    </xf>
    <xf numFmtId="0" fontId="22" fillId="0" borderId="0" xfId="20" applyFont="1" applyAlignment="1">
      <alignment horizontal="center" vertical="center"/>
    </xf>
    <xf numFmtId="0" fontId="22" fillId="16" borderId="6" xfId="0" applyFont="1" applyFill="1" applyBorder="1" applyAlignment="1">
      <alignment horizontal="center" vertical="center" textRotation="90"/>
    </xf>
    <xf numFmtId="0" fontId="23" fillId="16" borderId="6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 wrapText="1"/>
    </xf>
    <xf numFmtId="0" fontId="24" fillId="18" borderId="15" xfId="20" applyFont="1" applyFill="1" applyBorder="1" applyAlignment="1">
      <alignment horizontal="center" vertical="center"/>
    </xf>
    <xf numFmtId="0" fontId="24" fillId="18" borderId="20" xfId="20" applyFont="1" applyFill="1" applyBorder="1" applyAlignment="1">
      <alignment horizontal="center" vertical="center"/>
    </xf>
    <xf numFmtId="0" fontId="24" fillId="18" borderId="16" xfId="20" applyFont="1" applyFill="1" applyBorder="1" applyAlignment="1">
      <alignment horizontal="center" vertical="center"/>
    </xf>
    <xf numFmtId="0" fontId="22" fillId="0" borderId="21" xfId="20" applyFont="1" applyBorder="1" applyAlignment="1">
      <alignment horizontal="justify" vertical="center" wrapText="1"/>
    </xf>
    <xf numFmtId="0" fontId="22" fillId="0" borderId="0" xfId="20" applyFont="1" applyAlignment="1">
      <alignment horizontal="justify" vertical="center" wrapText="1"/>
    </xf>
    <xf numFmtId="0" fontId="22" fillId="17" borderId="6" xfId="0" applyFont="1" applyFill="1" applyBorder="1" applyAlignment="1">
      <alignment horizontal="center" vertical="center" textRotation="90" wrapText="1"/>
    </xf>
    <xf numFmtId="0" fontId="19" fillId="0" borderId="11" xfId="0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10" borderId="0" xfId="0" applyFont="1" applyFill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11" borderId="0" xfId="0" applyFont="1" applyFill="1" applyAlignment="1">
      <alignment horizontal="center" vertical="center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left" vertical="center" wrapText="1"/>
    </xf>
    <xf numFmtId="0" fontId="17" fillId="14" borderId="0" xfId="0" applyFont="1" applyFill="1" applyAlignment="1">
      <alignment horizontal="center" vertical="center"/>
    </xf>
    <xf numFmtId="0" fontId="19" fillId="10" borderId="3" xfId="0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/>
    </xf>
    <xf numFmtId="0" fontId="19" fillId="11" borderId="9" xfId="0" applyFont="1" applyFill="1" applyBorder="1" applyAlignment="1">
      <alignment horizontal="center" vertical="center" wrapText="1"/>
    </xf>
    <xf numFmtId="0" fontId="19" fillId="10" borderId="0" xfId="0" applyFont="1" applyFill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0" fontId="16" fillId="0" borderId="8" xfId="0" applyFont="1" applyBorder="1" applyAlignment="1">
      <alignment horizontal="left"/>
    </xf>
    <xf numFmtId="14" fontId="16" fillId="0" borderId="10" xfId="1" applyNumberFormat="1" applyFont="1" applyBorder="1" applyAlignment="1" applyProtection="1">
      <alignment horizontal="center"/>
    </xf>
    <xf numFmtId="0" fontId="14" fillId="9" borderId="0" xfId="0" applyFont="1" applyFill="1" applyAlignment="1">
      <alignment horizontal="center"/>
    </xf>
    <xf numFmtId="0" fontId="18" fillId="10" borderId="4" xfId="0" applyFont="1" applyFill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21" fillId="1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1">
    <cellStyle name="Accent 1 14" xfId="2" xr:uid="{00000000-0005-0000-0000-000006000000}"/>
    <cellStyle name="Accent 13" xfId="3" xr:uid="{00000000-0005-0000-0000-000007000000}"/>
    <cellStyle name="Accent 2 15" xfId="4" xr:uid="{00000000-0005-0000-0000-000008000000}"/>
    <cellStyle name="Accent 3 16" xfId="5" xr:uid="{00000000-0005-0000-0000-000009000000}"/>
    <cellStyle name="Bad 10" xfId="6" xr:uid="{00000000-0005-0000-0000-00000A000000}"/>
    <cellStyle name="Error 12" xfId="7" xr:uid="{00000000-0005-0000-0000-00000B000000}"/>
    <cellStyle name="Footnote 5" xfId="8" xr:uid="{00000000-0005-0000-0000-00000C000000}"/>
    <cellStyle name="Good 8" xfId="9" xr:uid="{00000000-0005-0000-0000-00000D000000}"/>
    <cellStyle name="Heading 1 1" xfId="10" xr:uid="{00000000-0005-0000-0000-00000E000000}"/>
    <cellStyle name="Heading 2 2" xfId="11" xr:uid="{00000000-0005-0000-0000-00000F000000}"/>
    <cellStyle name="Hyperlink 6" xfId="12" xr:uid="{00000000-0005-0000-0000-000010000000}"/>
    <cellStyle name="Neutral 9" xfId="13" xr:uid="{00000000-0005-0000-0000-000011000000}"/>
    <cellStyle name="Normal" xfId="0" builtinId="0"/>
    <cellStyle name="Normal 2 2" xfId="20" xr:uid="{00000000-0005-0000-0000-000018000000}"/>
    <cellStyle name="Note 4" xfId="14" xr:uid="{00000000-0005-0000-0000-000012000000}"/>
    <cellStyle name="Status 7" xfId="15" xr:uid="{00000000-0005-0000-0000-000013000000}"/>
    <cellStyle name="Text 3" xfId="16" xr:uid="{00000000-0005-0000-0000-000014000000}"/>
    <cellStyle name="Vírgula" xfId="1" builtinId="3"/>
    <cellStyle name="Vírgula 2" xfId="17" xr:uid="{00000000-0005-0000-0000-000015000000}"/>
    <cellStyle name="Vírgula 3" xfId="18" xr:uid="{00000000-0005-0000-0000-000016000000}"/>
    <cellStyle name="Warning 11" xfId="19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70C0"/>
      <rgbColor rgb="FFB4C7E7"/>
      <rgbColor rgb="FF808080"/>
      <rgbColor rgb="FF8FAADC"/>
      <rgbColor rgb="FF993366"/>
      <rgbColor rgb="FFFFFFCC"/>
      <rgbColor rgb="FFDCE6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FFFF99"/>
      <rgbColor rgb="FF99CCFF"/>
      <rgbColor rgb="FFFFCC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2F5597"/>
      <rgbColor rgb="FF969696"/>
      <rgbColor rgb="FF002060"/>
      <rgbColor rgb="FF339966"/>
      <rgbColor rgb="FF003300"/>
      <rgbColor rgb="FF333300"/>
      <rgbColor rgb="FF993300"/>
      <rgbColor rgb="FF993366"/>
      <rgbColor rgb="FF203864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3CD95-BF74-47D7-B0FA-ECE91646593B}">
  <dimension ref="B1:J46"/>
  <sheetViews>
    <sheetView workbookViewId="0">
      <selection activeCell="M9" sqref="M9"/>
    </sheetView>
  </sheetViews>
  <sheetFormatPr defaultColWidth="9.109375" defaultRowHeight="13.8" x14ac:dyDescent="0.3"/>
  <cols>
    <col min="1" max="1" width="1.5546875" style="74" customWidth="1"/>
    <col min="2" max="2" width="3.33203125" style="74" bestFit="1" customWidth="1"/>
    <col min="3" max="3" width="3.6640625" style="74" customWidth="1"/>
    <col min="4" max="4" width="23.6640625" style="74" customWidth="1"/>
    <col min="5" max="5" width="17.44140625" style="74" customWidth="1"/>
    <col min="6" max="6" width="14.88671875" style="74" customWidth="1"/>
    <col min="7" max="7" width="17.44140625" style="74" customWidth="1"/>
    <col min="8" max="8" width="15" style="74" customWidth="1"/>
    <col min="9" max="9" width="17.44140625" style="74" customWidth="1"/>
    <col min="10" max="10" width="17.5546875" style="74" customWidth="1"/>
    <col min="11" max="16384" width="9.109375" style="74"/>
  </cols>
  <sheetData>
    <row r="1" spans="2:10" ht="15" customHeight="1" x14ac:dyDescent="0.3">
      <c r="B1" s="92" t="s">
        <v>130</v>
      </c>
      <c r="C1" s="92"/>
      <c r="D1" s="92"/>
      <c r="E1" s="92"/>
      <c r="F1" s="92"/>
      <c r="G1" s="92"/>
      <c r="H1" s="92"/>
      <c r="I1" s="92"/>
      <c r="J1" s="92"/>
    </row>
    <row r="2" spans="2:10" x14ac:dyDescent="0.3">
      <c r="B2" s="82"/>
      <c r="C2" s="82"/>
      <c r="D2" s="82"/>
      <c r="E2" s="82"/>
      <c r="F2" s="82"/>
      <c r="G2" s="82"/>
      <c r="H2" s="82"/>
      <c r="I2" s="82"/>
      <c r="J2" s="82"/>
    </row>
    <row r="3" spans="2:10" ht="12.75" customHeight="1" x14ac:dyDescent="0.3">
      <c r="B3" s="91" t="s">
        <v>125</v>
      </c>
      <c r="C3" s="91"/>
      <c r="D3" s="91"/>
      <c r="E3" s="91"/>
      <c r="F3" s="91"/>
      <c r="G3" s="91"/>
      <c r="H3" s="91"/>
      <c r="I3" s="91"/>
      <c r="J3" s="91"/>
    </row>
    <row r="4" spans="2:10" ht="12.75" customHeight="1" x14ac:dyDescent="0.3">
      <c r="B4" s="91" t="s">
        <v>126</v>
      </c>
      <c r="C4" s="91"/>
      <c r="D4" s="91"/>
      <c r="E4" s="91"/>
      <c r="F4" s="91"/>
      <c r="G4" s="91"/>
      <c r="H4" s="91"/>
      <c r="I4" s="91"/>
      <c r="J4" s="91"/>
    </row>
    <row r="5" spans="2:10" ht="12.75" customHeight="1" x14ac:dyDescent="0.3">
      <c r="B5" s="91" t="s">
        <v>127</v>
      </c>
      <c r="C5" s="91"/>
      <c r="D5" s="91"/>
      <c r="E5" s="82"/>
      <c r="F5" s="86" t="s">
        <v>129</v>
      </c>
      <c r="G5" s="86"/>
      <c r="H5" s="91" t="s">
        <v>128</v>
      </c>
      <c r="I5" s="91"/>
      <c r="J5" s="91"/>
    </row>
    <row r="6" spans="2:10" x14ac:dyDescent="0.3">
      <c r="B6" s="82"/>
      <c r="C6" s="91"/>
      <c r="D6" s="91"/>
      <c r="E6" s="91"/>
      <c r="F6" s="91"/>
      <c r="G6" s="91"/>
      <c r="H6" s="91"/>
      <c r="I6" s="91"/>
      <c r="J6" s="91"/>
    </row>
    <row r="7" spans="2:10" ht="42.75" customHeight="1" x14ac:dyDescent="0.3">
      <c r="B7" s="91" t="s">
        <v>131</v>
      </c>
      <c r="C7" s="91"/>
      <c r="D7" s="91"/>
      <c r="E7" s="91"/>
      <c r="F7" s="91"/>
      <c r="G7" s="91"/>
      <c r="H7" s="91"/>
      <c r="I7" s="91"/>
      <c r="J7" s="91"/>
    </row>
    <row r="8" spans="2:10" x14ac:dyDescent="0.3">
      <c r="B8" s="82"/>
      <c r="C8" s="91"/>
      <c r="D8" s="91"/>
      <c r="E8" s="91"/>
      <c r="F8" s="91"/>
      <c r="G8" s="91"/>
      <c r="H8" s="91"/>
      <c r="I8" s="91"/>
      <c r="J8" s="91"/>
    </row>
    <row r="9" spans="2:10" ht="12.75" customHeight="1" x14ac:dyDescent="0.3">
      <c r="B9" s="100" t="s">
        <v>132</v>
      </c>
      <c r="C9" s="100"/>
      <c r="D9" s="100"/>
      <c r="E9" s="100"/>
      <c r="F9" s="100"/>
      <c r="G9" s="100"/>
      <c r="H9" s="100"/>
      <c r="I9" s="100"/>
      <c r="J9" s="100"/>
    </row>
    <row r="10" spans="2:10" ht="12.75" customHeight="1" x14ac:dyDescent="0.3">
      <c r="B10" s="100" t="s">
        <v>133</v>
      </c>
      <c r="C10" s="100"/>
      <c r="D10" s="100"/>
      <c r="E10" s="100"/>
      <c r="F10" s="100"/>
      <c r="G10" s="100"/>
      <c r="H10" s="100"/>
      <c r="I10" s="100"/>
      <c r="J10" s="100"/>
    </row>
    <row r="11" spans="2:10" x14ac:dyDescent="0.3">
      <c r="B11" s="82"/>
      <c r="C11" s="91"/>
      <c r="D11" s="91"/>
      <c r="E11" s="91"/>
      <c r="F11" s="91"/>
      <c r="G11" s="91"/>
      <c r="H11" s="91"/>
      <c r="I11" s="91"/>
      <c r="J11" s="91"/>
    </row>
    <row r="12" spans="2:10" ht="63" customHeight="1" x14ac:dyDescent="0.3">
      <c r="B12" s="91" t="s">
        <v>134</v>
      </c>
      <c r="C12" s="91"/>
      <c r="D12" s="91"/>
      <c r="E12" s="91"/>
      <c r="F12" s="91"/>
      <c r="G12" s="91"/>
      <c r="H12" s="91"/>
      <c r="I12" s="91"/>
      <c r="J12" s="91"/>
    </row>
    <row r="13" spans="2:10" x14ac:dyDescent="0.3">
      <c r="B13" s="82"/>
      <c r="C13" s="91"/>
      <c r="D13" s="91"/>
      <c r="E13" s="91"/>
      <c r="F13" s="91"/>
      <c r="G13" s="91"/>
      <c r="H13" s="91"/>
      <c r="I13" s="91"/>
      <c r="J13" s="91"/>
    </row>
    <row r="14" spans="2:10" ht="38.25" customHeight="1" x14ac:dyDescent="0.3">
      <c r="B14" s="91" t="s">
        <v>135</v>
      </c>
      <c r="C14" s="91"/>
      <c r="D14" s="91"/>
      <c r="E14" s="91"/>
      <c r="F14" s="91"/>
      <c r="G14" s="91"/>
      <c r="H14" s="91"/>
      <c r="I14" s="91"/>
      <c r="J14" s="91"/>
    </row>
    <row r="15" spans="2:10" x14ac:dyDescent="0.3">
      <c r="B15" s="82"/>
      <c r="C15" s="81"/>
      <c r="D15" s="81"/>
      <c r="E15" s="81"/>
      <c r="F15" s="81"/>
      <c r="G15" s="81"/>
      <c r="H15" s="81"/>
      <c r="I15" s="81"/>
      <c r="J15" s="82"/>
    </row>
    <row r="16" spans="2:10" x14ac:dyDescent="0.3">
      <c r="B16" s="82"/>
      <c r="C16" s="100" t="s">
        <v>136</v>
      </c>
      <c r="D16" s="100"/>
      <c r="E16" s="100"/>
      <c r="F16" s="100"/>
      <c r="G16" s="100"/>
      <c r="H16" s="100"/>
      <c r="I16" s="100"/>
      <c r="J16" s="100"/>
    </row>
    <row r="17" spans="2:10" ht="27" customHeight="1" x14ac:dyDescent="0.3">
      <c r="B17" s="91" t="s">
        <v>137</v>
      </c>
      <c r="C17" s="91"/>
      <c r="D17" s="91"/>
      <c r="E17" s="91"/>
      <c r="F17" s="91"/>
      <c r="G17" s="91"/>
      <c r="H17" s="91"/>
      <c r="I17" s="91"/>
      <c r="J17" s="91"/>
    </row>
    <row r="18" spans="2:10" x14ac:dyDescent="0.3">
      <c r="B18" s="82"/>
      <c r="C18" s="81"/>
      <c r="D18" s="81"/>
      <c r="E18" s="81"/>
      <c r="F18" s="81"/>
      <c r="G18" s="81"/>
      <c r="H18" s="81"/>
      <c r="I18" s="81"/>
      <c r="J18" s="82"/>
    </row>
    <row r="19" spans="2:10" ht="12.75" customHeight="1" x14ac:dyDescent="0.3">
      <c r="B19" s="99" t="s">
        <v>136</v>
      </c>
      <c r="C19" s="99"/>
      <c r="D19" s="99"/>
      <c r="E19" s="99"/>
      <c r="F19" s="99"/>
      <c r="G19" s="99"/>
      <c r="H19" s="99"/>
      <c r="I19" s="99"/>
      <c r="J19" s="99"/>
    </row>
    <row r="20" spans="2:10" ht="15" customHeight="1" x14ac:dyDescent="0.3">
      <c r="B20" s="96" t="s">
        <v>124</v>
      </c>
      <c r="C20" s="97"/>
      <c r="D20" s="97"/>
      <c r="E20" s="97"/>
      <c r="F20" s="97"/>
      <c r="G20" s="97"/>
      <c r="H20" s="97"/>
      <c r="I20" s="97"/>
      <c r="J20" s="98"/>
    </row>
    <row r="21" spans="2:10" ht="27.6" x14ac:dyDescent="0.3">
      <c r="B21" s="93" t="s">
        <v>139</v>
      </c>
      <c r="C21" s="101" t="s">
        <v>3</v>
      </c>
      <c r="D21" s="83" t="s">
        <v>7</v>
      </c>
      <c r="E21" s="83" t="s">
        <v>111</v>
      </c>
      <c r="F21" s="83" t="s">
        <v>112</v>
      </c>
      <c r="G21" s="83" t="s">
        <v>113</v>
      </c>
      <c r="H21" s="83" t="s">
        <v>114</v>
      </c>
      <c r="I21" s="83" t="s">
        <v>115</v>
      </c>
      <c r="J21" s="83" t="s">
        <v>115</v>
      </c>
    </row>
    <row r="22" spans="2:10" x14ac:dyDescent="0.3">
      <c r="B22" s="93"/>
      <c r="C22" s="101"/>
      <c r="D22" s="83" t="s">
        <v>116</v>
      </c>
      <c r="E22" s="83" t="s">
        <v>117</v>
      </c>
      <c r="F22" s="83" t="s">
        <v>118</v>
      </c>
      <c r="G22" s="83" t="s">
        <v>119</v>
      </c>
      <c r="H22" s="83" t="s">
        <v>120</v>
      </c>
      <c r="I22" s="83" t="s">
        <v>121</v>
      </c>
      <c r="J22" s="83" t="s">
        <v>122</v>
      </c>
    </row>
    <row r="23" spans="2:10" x14ac:dyDescent="0.3">
      <c r="B23" s="94">
        <v>1</v>
      </c>
      <c r="C23" s="75">
        <v>1</v>
      </c>
      <c r="D23" s="75" t="s">
        <v>138</v>
      </c>
      <c r="E23" s="76" t="e">
        <f>'Guardião de piscina'!E150</f>
        <v>#REF!</v>
      </c>
      <c r="F23" s="77">
        <v>1</v>
      </c>
      <c r="G23" s="78" t="e">
        <f>ROUND(E23*F23,2)</f>
        <v>#REF!</v>
      </c>
      <c r="H23" s="79">
        <v>1</v>
      </c>
      <c r="I23" s="78" t="e">
        <f>ROUND(H23*G23,2)</f>
        <v>#REF!</v>
      </c>
      <c r="J23" s="78" t="e">
        <f>ROUND(I23*12,2)</f>
        <v>#REF!</v>
      </c>
    </row>
    <row r="24" spans="2:10" x14ac:dyDescent="0.3">
      <c r="B24" s="94"/>
      <c r="C24" s="75">
        <v>2</v>
      </c>
      <c r="D24" s="75" t="s">
        <v>138</v>
      </c>
      <c r="E24" s="76" t="e">
        <f>'Guardião de piscina'!E150</f>
        <v>#REF!</v>
      </c>
      <c r="F24" s="77">
        <v>1</v>
      </c>
      <c r="G24" s="78" t="e">
        <f t="shared" ref="G24:G25" si="0">ROUND(E24*F24,2)</f>
        <v>#REF!</v>
      </c>
      <c r="H24" s="79">
        <v>1</v>
      </c>
      <c r="I24" s="78" t="e">
        <f>ROUND(H24*G24,2)</f>
        <v>#REF!</v>
      </c>
      <c r="J24" s="78" t="e">
        <f>ROUND(I24*12,2)</f>
        <v>#REF!</v>
      </c>
    </row>
    <row r="25" spans="2:10" x14ac:dyDescent="0.3">
      <c r="B25" s="94"/>
      <c r="C25" s="75">
        <v>4</v>
      </c>
      <c r="D25" s="75" t="s">
        <v>138</v>
      </c>
      <c r="E25" s="76" t="e">
        <f>'Guardião de piscina'!E150</f>
        <v>#REF!</v>
      </c>
      <c r="F25" s="77">
        <v>1</v>
      </c>
      <c r="G25" s="78" t="e">
        <f t="shared" si="0"/>
        <v>#REF!</v>
      </c>
      <c r="H25" s="79">
        <v>2</v>
      </c>
      <c r="I25" s="78" t="e">
        <f>ROUND(H25*G25,2)</f>
        <v>#REF!</v>
      </c>
      <c r="J25" s="78" t="e">
        <f>ROUND(I25*12,2)</f>
        <v>#REF!</v>
      </c>
    </row>
    <row r="26" spans="2:10" ht="12.75" customHeight="1" x14ac:dyDescent="0.3">
      <c r="B26" s="95" t="s">
        <v>123</v>
      </c>
      <c r="C26" s="95"/>
      <c r="D26" s="95"/>
      <c r="E26" s="95"/>
      <c r="F26" s="95"/>
      <c r="G26" s="95"/>
      <c r="H26" s="95"/>
      <c r="I26" s="84" t="e">
        <f>SUM(I23:I25)</f>
        <v>#REF!</v>
      </c>
      <c r="J26" s="84" t="e">
        <f>SUM(J23:J25)</f>
        <v>#REF!</v>
      </c>
    </row>
    <row r="27" spans="2:10" x14ac:dyDescent="0.3">
      <c r="C27" s="80"/>
      <c r="D27" s="80"/>
      <c r="E27" s="80"/>
      <c r="F27" s="80"/>
      <c r="G27" s="80"/>
      <c r="H27" s="80"/>
      <c r="I27" s="80"/>
    </row>
    <row r="28" spans="2:10" x14ac:dyDescent="0.3">
      <c r="B28" s="88" t="s">
        <v>140</v>
      </c>
      <c r="C28" s="88"/>
      <c r="D28" s="88"/>
      <c r="E28" s="88"/>
      <c r="F28" s="88"/>
      <c r="G28" s="88"/>
      <c r="H28" s="88"/>
      <c r="I28" s="88"/>
      <c r="J28" s="88"/>
    </row>
    <row r="29" spans="2:10" ht="26.25" customHeight="1" x14ac:dyDescent="0.3">
      <c r="B29" s="89" t="s">
        <v>141</v>
      </c>
      <c r="C29" s="89"/>
      <c r="D29" s="89"/>
      <c r="E29" s="85" t="e">
        <f>I26</f>
        <v>#REF!</v>
      </c>
      <c r="F29" s="90" t="s">
        <v>142</v>
      </c>
      <c r="G29" s="90"/>
      <c r="H29" s="90"/>
      <c r="I29" s="90"/>
      <c r="J29" s="90"/>
    </row>
    <row r="30" spans="2:10" ht="26.25" customHeight="1" x14ac:dyDescent="0.3">
      <c r="B30" s="89" t="s">
        <v>143</v>
      </c>
      <c r="C30" s="89"/>
      <c r="D30" s="89"/>
      <c r="E30" s="85" t="e">
        <f>J26</f>
        <v>#REF!</v>
      </c>
      <c r="F30" s="90" t="s">
        <v>144</v>
      </c>
      <c r="G30" s="90"/>
      <c r="H30" s="90"/>
      <c r="I30" s="90"/>
      <c r="J30" s="90"/>
    </row>
    <row r="31" spans="2:10" x14ac:dyDescent="0.3">
      <c r="B31" s="88" t="s">
        <v>145</v>
      </c>
      <c r="C31" s="88"/>
      <c r="D31" s="88"/>
      <c r="E31" s="88"/>
      <c r="F31" s="88"/>
      <c r="G31" s="88"/>
      <c r="H31" s="88"/>
      <c r="I31" s="88"/>
      <c r="J31" s="88"/>
    </row>
    <row r="32" spans="2:10" x14ac:dyDescent="0.3">
      <c r="B32" s="86" t="s">
        <v>146</v>
      </c>
      <c r="C32" s="86"/>
      <c r="D32" s="86"/>
      <c r="E32" s="86"/>
      <c r="F32" s="86"/>
      <c r="G32" s="86"/>
      <c r="H32" s="86"/>
      <c r="I32" s="86"/>
      <c r="J32" s="86"/>
    </row>
    <row r="33" spans="2:10" x14ac:dyDescent="0.3">
      <c r="B33" s="86"/>
      <c r="C33" s="86"/>
      <c r="D33" s="86"/>
      <c r="E33" s="86"/>
      <c r="F33" s="86"/>
      <c r="G33" s="86"/>
      <c r="H33" s="86"/>
      <c r="I33" s="86"/>
      <c r="J33" s="86"/>
    </row>
    <row r="34" spans="2:10" x14ac:dyDescent="0.3">
      <c r="B34" s="88" t="s">
        <v>147</v>
      </c>
      <c r="C34" s="88"/>
      <c r="D34" s="88"/>
      <c r="E34" s="88"/>
      <c r="F34" s="88"/>
      <c r="G34" s="88"/>
      <c r="H34" s="88"/>
      <c r="I34" s="88"/>
      <c r="J34" s="88"/>
    </row>
    <row r="35" spans="2:10" ht="38.25" customHeight="1" x14ac:dyDescent="0.3">
      <c r="B35" s="87" t="s">
        <v>148</v>
      </c>
      <c r="C35" s="86"/>
      <c r="D35" s="86"/>
      <c r="E35" s="86"/>
      <c r="F35" s="86"/>
      <c r="G35" s="86"/>
      <c r="H35" s="86"/>
      <c r="I35" s="86"/>
      <c r="J35" s="86"/>
    </row>
    <row r="36" spans="2:10" x14ac:dyDescent="0.3">
      <c r="B36" s="86"/>
      <c r="C36" s="86"/>
      <c r="D36" s="86"/>
      <c r="E36" s="86"/>
      <c r="F36" s="86"/>
      <c r="G36" s="86"/>
      <c r="H36" s="86"/>
      <c r="I36" s="86"/>
      <c r="J36" s="86"/>
    </row>
    <row r="37" spans="2:10" ht="24" customHeight="1" x14ac:dyDescent="0.3">
      <c r="B37" s="87" t="s">
        <v>149</v>
      </c>
      <c r="C37" s="86"/>
      <c r="D37" s="86"/>
      <c r="E37" s="86"/>
      <c r="F37" s="86"/>
      <c r="G37" s="86"/>
      <c r="H37" s="86"/>
      <c r="I37" s="86"/>
      <c r="J37" s="86"/>
    </row>
    <row r="38" spans="2:10" x14ac:dyDescent="0.3">
      <c r="B38" s="86"/>
      <c r="C38" s="86"/>
      <c r="D38" s="86"/>
      <c r="E38" s="86"/>
      <c r="F38" s="86"/>
      <c r="G38" s="86"/>
      <c r="H38" s="86"/>
      <c r="I38" s="86"/>
      <c r="J38" s="86"/>
    </row>
    <row r="39" spans="2:10" ht="64.5" customHeight="1" x14ac:dyDescent="0.3">
      <c r="B39" s="87" t="s">
        <v>150</v>
      </c>
      <c r="C39" s="86"/>
      <c r="D39" s="86"/>
      <c r="E39" s="86"/>
      <c r="F39" s="86"/>
      <c r="G39" s="86"/>
      <c r="H39" s="86"/>
      <c r="I39" s="86"/>
      <c r="J39" s="86"/>
    </row>
    <row r="40" spans="2:10" x14ac:dyDescent="0.3">
      <c r="B40" s="86"/>
      <c r="C40" s="86"/>
      <c r="D40" s="86"/>
      <c r="E40" s="86"/>
      <c r="F40" s="86"/>
      <c r="G40" s="86"/>
      <c r="H40" s="86"/>
      <c r="I40" s="86"/>
      <c r="J40" s="86"/>
    </row>
    <row r="41" spans="2:10" x14ac:dyDescent="0.3">
      <c r="B41" s="86"/>
      <c r="C41" s="86"/>
      <c r="D41" s="86"/>
      <c r="E41" s="86"/>
      <c r="F41" s="86"/>
      <c r="G41" s="86"/>
      <c r="H41" s="86"/>
      <c r="I41" s="86"/>
      <c r="J41" s="86"/>
    </row>
    <row r="42" spans="2:10" x14ac:dyDescent="0.3">
      <c r="B42" s="86"/>
      <c r="C42" s="86"/>
      <c r="D42" s="86"/>
      <c r="E42" s="86"/>
      <c r="F42" s="86"/>
      <c r="G42" s="86"/>
      <c r="H42" s="86"/>
      <c r="I42" s="86"/>
      <c r="J42" s="86"/>
    </row>
    <row r="43" spans="2:10" x14ac:dyDescent="0.3">
      <c r="B43" s="86"/>
      <c r="C43" s="86"/>
      <c r="D43" s="86"/>
      <c r="E43" s="86"/>
      <c r="F43" s="86"/>
      <c r="G43" s="86"/>
      <c r="H43" s="86"/>
      <c r="I43" s="86"/>
      <c r="J43" s="86"/>
    </row>
    <row r="44" spans="2:10" x14ac:dyDescent="0.3">
      <c r="B44" s="86"/>
      <c r="C44" s="86"/>
      <c r="D44" s="86"/>
      <c r="E44" s="86"/>
      <c r="F44" s="86"/>
      <c r="G44" s="86"/>
      <c r="H44" s="86"/>
      <c r="I44" s="86"/>
      <c r="J44" s="86"/>
    </row>
    <row r="45" spans="2:10" x14ac:dyDescent="0.3">
      <c r="B45" s="86"/>
      <c r="C45" s="86"/>
      <c r="D45" s="86"/>
      <c r="E45" s="86"/>
      <c r="F45" s="86"/>
      <c r="G45" s="86"/>
      <c r="H45" s="86"/>
      <c r="I45" s="86"/>
      <c r="J45" s="86"/>
    </row>
    <row r="46" spans="2:10" x14ac:dyDescent="0.3">
      <c r="B46" s="86"/>
      <c r="C46" s="86"/>
      <c r="D46" s="86"/>
      <c r="E46" s="86"/>
      <c r="F46" s="86"/>
      <c r="G46" s="86"/>
      <c r="H46" s="86"/>
      <c r="I46" s="86"/>
      <c r="J46" s="86"/>
    </row>
  </sheetData>
  <mergeCells count="44">
    <mergeCell ref="B7:J7"/>
    <mergeCell ref="C21:C22"/>
    <mergeCell ref="C6:J6"/>
    <mergeCell ref="B12:J12"/>
    <mergeCell ref="B9:J9"/>
    <mergeCell ref="B10:J10"/>
    <mergeCell ref="C8:J8"/>
    <mergeCell ref="C11:J11"/>
    <mergeCell ref="B5:D5"/>
    <mergeCell ref="B4:J4"/>
    <mergeCell ref="B3:J3"/>
    <mergeCell ref="B1:J1"/>
    <mergeCell ref="B28:J28"/>
    <mergeCell ref="B21:B22"/>
    <mergeCell ref="B23:B25"/>
    <mergeCell ref="B26:H26"/>
    <mergeCell ref="B20:J20"/>
    <mergeCell ref="B17:J17"/>
    <mergeCell ref="B19:J19"/>
    <mergeCell ref="C13:J13"/>
    <mergeCell ref="H5:J5"/>
    <mergeCell ref="F5:G5"/>
    <mergeCell ref="C16:J16"/>
    <mergeCell ref="B14:J14"/>
    <mergeCell ref="B31:J31"/>
    <mergeCell ref="B32:J32"/>
    <mergeCell ref="B33:J33"/>
    <mergeCell ref="B34:J34"/>
    <mergeCell ref="B29:D29"/>
    <mergeCell ref="F29:J29"/>
    <mergeCell ref="B30:D30"/>
    <mergeCell ref="F30:J30"/>
    <mergeCell ref="B46:J46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26E7-B15C-4278-9384-BCA0722627A7}">
  <dimension ref="A1:ALZ150"/>
  <sheetViews>
    <sheetView topLeftCell="A133" zoomScale="85" zoomScaleNormal="85" workbookViewId="0">
      <selection activeCell="D136" sqref="D136"/>
    </sheetView>
  </sheetViews>
  <sheetFormatPr defaultRowHeight="15.6" x14ac:dyDescent="0.3"/>
  <cols>
    <col min="2" max="2" width="72.109375" customWidth="1"/>
    <col min="3" max="3" width="13" customWidth="1"/>
    <col min="4" max="4" width="18" customWidth="1"/>
    <col min="5" max="5" width="14.33203125" style="3" customWidth="1"/>
    <col min="6" max="1014" width="9.109375" style="4"/>
  </cols>
  <sheetData>
    <row r="1" spans="1:5" ht="23.4" x14ac:dyDescent="0.45">
      <c r="A1" s="127" t="s">
        <v>0</v>
      </c>
      <c r="B1" s="127"/>
      <c r="C1" s="127"/>
      <c r="D1" s="127"/>
      <c r="E1" s="127"/>
    </row>
    <row r="2" spans="1:5" ht="23.4" x14ac:dyDescent="0.45">
      <c r="A2" s="127" t="s">
        <v>1</v>
      </c>
      <c r="B2" s="127"/>
      <c r="C2" s="127"/>
      <c r="D2" s="127"/>
      <c r="E2" s="127"/>
    </row>
    <row r="3" spans="1:5" x14ac:dyDescent="0.3">
      <c r="A3" s="2"/>
      <c r="B3" s="2"/>
      <c r="C3" s="2"/>
      <c r="D3" s="2"/>
      <c r="E3" s="2"/>
    </row>
    <row r="4" spans="1:5" x14ac:dyDescent="0.3">
      <c r="A4" s="5" t="s">
        <v>2</v>
      </c>
      <c r="B4" s="67"/>
      <c r="C4" s="5"/>
      <c r="D4" s="5"/>
      <c r="E4" s="5"/>
    </row>
    <row r="5" spans="1:5" x14ac:dyDescent="0.3">
      <c r="A5" s="5"/>
      <c r="B5" s="5"/>
      <c r="C5" s="5"/>
      <c r="D5" s="5"/>
      <c r="E5" s="5"/>
    </row>
    <row r="6" spans="1:5" ht="16.2" thickBot="1" x14ac:dyDescent="0.35">
      <c r="A6" s="6"/>
      <c r="B6" s="6"/>
      <c r="C6" s="6"/>
      <c r="D6" s="6"/>
      <c r="E6" s="6"/>
    </row>
    <row r="7" spans="1:5" x14ac:dyDescent="0.3">
      <c r="A7" s="7" t="s">
        <v>3</v>
      </c>
      <c r="B7" s="128" t="s">
        <v>4</v>
      </c>
      <c r="C7" s="128"/>
      <c r="D7" s="128"/>
      <c r="E7" s="128"/>
    </row>
    <row r="8" spans="1:5" x14ac:dyDescent="0.3">
      <c r="A8" s="8" t="s">
        <v>5</v>
      </c>
      <c r="B8" s="103" t="s">
        <v>89</v>
      </c>
      <c r="C8" s="104"/>
      <c r="D8" s="129"/>
      <c r="E8" s="123"/>
    </row>
    <row r="9" spans="1:5" x14ac:dyDescent="0.3">
      <c r="A9" s="8" t="s">
        <v>6</v>
      </c>
      <c r="B9" s="103" t="s">
        <v>90</v>
      </c>
      <c r="C9" s="104"/>
      <c r="D9" s="123" t="s">
        <v>91</v>
      </c>
      <c r="E9" s="123"/>
    </row>
    <row r="10" spans="1:5" x14ac:dyDescent="0.3">
      <c r="A10" s="8" t="s">
        <v>8</v>
      </c>
      <c r="B10" s="103" t="s">
        <v>92</v>
      </c>
      <c r="C10" s="104"/>
      <c r="D10" s="123"/>
      <c r="E10" s="123"/>
    </row>
    <row r="11" spans="1:5" x14ac:dyDescent="0.3">
      <c r="A11" s="8" t="s">
        <v>9</v>
      </c>
      <c r="B11" s="105" t="s">
        <v>93</v>
      </c>
      <c r="C11" s="104"/>
      <c r="D11" s="123"/>
      <c r="E11" s="123"/>
    </row>
    <row r="12" spans="1:5" x14ac:dyDescent="0.3">
      <c r="A12" s="8"/>
      <c r="B12" s="106"/>
      <c r="C12" s="107"/>
      <c r="D12" s="123"/>
      <c r="E12" s="123"/>
    </row>
    <row r="13" spans="1:5" x14ac:dyDescent="0.3">
      <c r="A13" s="8" t="s">
        <v>9</v>
      </c>
      <c r="B13" s="122" t="s">
        <v>7</v>
      </c>
      <c r="C13" s="122"/>
      <c r="D13" s="123"/>
      <c r="E13" s="123"/>
    </row>
    <row r="14" spans="1:5" x14ac:dyDescent="0.3">
      <c r="A14" s="8" t="s">
        <v>10</v>
      </c>
      <c r="B14" s="122" t="s">
        <v>11</v>
      </c>
      <c r="C14" s="122"/>
      <c r="D14" s="123"/>
      <c r="E14" s="123"/>
    </row>
    <row r="15" spans="1:5" x14ac:dyDescent="0.3">
      <c r="A15" s="8" t="s">
        <v>12</v>
      </c>
      <c r="B15" s="122" t="s">
        <v>94</v>
      </c>
      <c r="C15" s="122"/>
      <c r="D15" s="124"/>
      <c r="E15" s="123"/>
    </row>
    <row r="16" spans="1:5" ht="15" customHeight="1" x14ac:dyDescent="0.3">
      <c r="A16" s="8" t="s">
        <v>13</v>
      </c>
      <c r="B16" s="122" t="s">
        <v>95</v>
      </c>
      <c r="C16" s="122"/>
      <c r="D16" s="123"/>
      <c r="E16" s="123"/>
    </row>
    <row r="17" spans="1:5" ht="16.2" thickBot="1" x14ac:dyDescent="0.35">
      <c r="A17" s="9" t="s">
        <v>14</v>
      </c>
      <c r="B17" s="125" t="s">
        <v>96</v>
      </c>
      <c r="C17" s="125"/>
      <c r="D17" s="126"/>
      <c r="E17" s="126"/>
    </row>
    <row r="19" spans="1:5" ht="32.25" customHeight="1" x14ac:dyDescent="0.3"/>
    <row r="20" spans="1:5" x14ac:dyDescent="0.3">
      <c r="A20" s="118" t="s">
        <v>15</v>
      </c>
      <c r="B20" s="118"/>
      <c r="C20" s="118"/>
      <c r="D20" s="118"/>
      <c r="E20" s="118"/>
    </row>
    <row r="22" spans="1:5" ht="15" customHeight="1" x14ac:dyDescent="0.3">
      <c r="A22" s="10">
        <v>1</v>
      </c>
      <c r="B22" s="117" t="s">
        <v>16</v>
      </c>
      <c r="C22" s="117"/>
      <c r="D22" s="117"/>
      <c r="E22" s="11" t="s">
        <v>17</v>
      </c>
    </row>
    <row r="23" spans="1:5" ht="15" customHeight="1" x14ac:dyDescent="0.3">
      <c r="A23" s="12" t="s">
        <v>5</v>
      </c>
      <c r="B23" s="108" t="s">
        <v>18</v>
      </c>
      <c r="C23" s="108"/>
      <c r="D23" s="108"/>
      <c r="E23" s="13">
        <f>D15</f>
        <v>0</v>
      </c>
    </row>
    <row r="24" spans="1:5" ht="15" customHeight="1" x14ac:dyDescent="0.3">
      <c r="A24" s="12" t="s">
        <v>6</v>
      </c>
      <c r="B24" s="108" t="s">
        <v>19</v>
      </c>
      <c r="C24" s="108"/>
      <c r="D24" s="108"/>
      <c r="E24" s="13"/>
    </row>
    <row r="25" spans="1:5" ht="15" customHeight="1" x14ac:dyDescent="0.3">
      <c r="A25" s="12" t="s">
        <v>8</v>
      </c>
      <c r="B25" s="108" t="s">
        <v>20</v>
      </c>
      <c r="C25" s="108"/>
      <c r="D25" s="108"/>
      <c r="E25" s="13"/>
    </row>
    <row r="26" spans="1:5" ht="15" customHeight="1" x14ac:dyDescent="0.3">
      <c r="A26" s="12" t="s">
        <v>9</v>
      </c>
      <c r="B26" s="108" t="s">
        <v>21</v>
      </c>
      <c r="C26" s="108"/>
      <c r="D26" s="108"/>
      <c r="E26" s="13"/>
    </row>
    <row r="27" spans="1:5" ht="15" customHeight="1" x14ac:dyDescent="0.3">
      <c r="A27" s="12" t="s">
        <v>10</v>
      </c>
      <c r="B27" s="108" t="s">
        <v>22</v>
      </c>
      <c r="C27" s="108"/>
      <c r="D27" s="108"/>
      <c r="E27" s="13"/>
    </row>
    <row r="28" spans="1:5" ht="15" customHeight="1" x14ac:dyDescent="0.3">
      <c r="A28" s="12" t="s">
        <v>12</v>
      </c>
      <c r="B28" s="108" t="s">
        <v>23</v>
      </c>
      <c r="C28" s="108"/>
      <c r="D28" s="108"/>
      <c r="E28" s="13"/>
    </row>
    <row r="29" spans="1:5" ht="15" customHeight="1" thickBot="1" x14ac:dyDescent="0.35">
      <c r="A29" s="114" t="s">
        <v>24</v>
      </c>
      <c r="B29" s="114"/>
      <c r="C29" s="114"/>
      <c r="D29" s="114"/>
      <c r="E29" s="14">
        <f>SUM(E23:E28)</f>
        <v>0</v>
      </c>
    </row>
    <row r="30" spans="1:5" ht="15" customHeight="1" x14ac:dyDescent="0.3"/>
    <row r="32" spans="1:5" x14ac:dyDescent="0.3">
      <c r="A32" s="118" t="s">
        <v>25</v>
      </c>
      <c r="B32" s="118"/>
      <c r="C32" s="118"/>
      <c r="D32" s="118"/>
      <c r="E32" s="118"/>
    </row>
    <row r="33" spans="1:5" x14ac:dyDescent="0.3">
      <c r="A33" s="15"/>
    </row>
    <row r="34" spans="1:5" x14ac:dyDescent="0.3">
      <c r="A34" s="110" t="s">
        <v>26</v>
      </c>
      <c r="B34" s="110"/>
      <c r="C34" s="110"/>
      <c r="D34" s="110"/>
      <c r="E34" s="110"/>
    </row>
    <row r="35" spans="1:5" ht="16.2" thickBot="1" x14ac:dyDescent="0.35"/>
    <row r="36" spans="1:5" x14ac:dyDescent="0.3">
      <c r="A36" s="16" t="s">
        <v>27</v>
      </c>
      <c r="B36" s="17" t="s">
        <v>28</v>
      </c>
      <c r="C36" s="17"/>
      <c r="D36" s="18" t="s">
        <v>29</v>
      </c>
      <c r="E36" s="19" t="s">
        <v>17</v>
      </c>
    </row>
    <row r="37" spans="1:5" x14ac:dyDescent="0.3">
      <c r="A37" s="12" t="s">
        <v>5</v>
      </c>
      <c r="B37" s="20" t="s">
        <v>30</v>
      </c>
      <c r="C37" s="20"/>
      <c r="D37" s="21">
        <v>8.3299999999999999E-2</v>
      </c>
      <c r="E37" s="13">
        <f>ROUND($E$29*D37,2)</f>
        <v>0</v>
      </c>
    </row>
    <row r="38" spans="1:5" x14ac:dyDescent="0.3">
      <c r="A38" s="12" t="s">
        <v>6</v>
      </c>
      <c r="B38" s="20" t="s">
        <v>31</v>
      </c>
      <c r="C38" s="20"/>
      <c r="D38" s="21">
        <v>0.121</v>
      </c>
      <c r="E38" s="13">
        <f>ROUND(E29*D38,2)</f>
        <v>0</v>
      </c>
    </row>
    <row r="39" spans="1:5" ht="15" customHeight="1" thickBot="1" x14ac:dyDescent="0.35">
      <c r="A39" s="119" t="s">
        <v>24</v>
      </c>
      <c r="B39" s="119"/>
      <c r="C39" s="119"/>
      <c r="D39" s="119"/>
      <c r="E39" s="22">
        <f>SUM(E37:E38)</f>
        <v>0</v>
      </c>
    </row>
    <row r="40" spans="1:5" ht="15" customHeight="1" x14ac:dyDescent="0.3"/>
    <row r="42" spans="1:5" ht="15" customHeight="1" x14ac:dyDescent="0.3">
      <c r="A42" s="120" t="s">
        <v>32</v>
      </c>
      <c r="B42" s="120"/>
      <c r="C42" s="120"/>
      <c r="D42" s="120"/>
      <c r="E42" s="120"/>
    </row>
    <row r="43" spans="1:5" ht="16.2" thickBot="1" x14ac:dyDescent="0.35"/>
    <row r="44" spans="1:5" x14ac:dyDescent="0.3">
      <c r="A44" s="16" t="s">
        <v>33</v>
      </c>
      <c r="B44" s="18" t="s">
        <v>34</v>
      </c>
      <c r="C44" s="18"/>
      <c r="D44" s="18" t="s">
        <v>35</v>
      </c>
      <c r="E44" s="19" t="s">
        <v>17</v>
      </c>
    </row>
    <row r="45" spans="1:5" ht="15" customHeight="1" x14ac:dyDescent="0.3">
      <c r="A45" s="12" t="s">
        <v>5</v>
      </c>
      <c r="B45" s="20" t="s">
        <v>36</v>
      </c>
      <c r="C45" s="20"/>
      <c r="D45" s="21">
        <v>0.2</v>
      </c>
      <c r="E45" s="13">
        <f>ROUND(($E$29+$E$39)*D45,2)</f>
        <v>0</v>
      </c>
    </row>
    <row r="46" spans="1:5" ht="15" customHeight="1" x14ac:dyDescent="0.3">
      <c r="A46" s="12" t="s">
        <v>6</v>
      </c>
      <c r="B46" s="20" t="s">
        <v>37</v>
      </c>
      <c r="C46" s="20"/>
      <c r="D46" s="21">
        <v>2.5000000000000001E-2</v>
      </c>
      <c r="E46" s="13">
        <f>ROUND(($E$29+$E$39)*D46,2)</f>
        <v>0</v>
      </c>
    </row>
    <row r="47" spans="1:5" ht="15" customHeight="1" x14ac:dyDescent="0.3">
      <c r="A47" s="12" t="s">
        <v>8</v>
      </c>
      <c r="B47" s="20" t="s">
        <v>38</v>
      </c>
      <c r="C47" s="20"/>
      <c r="D47" s="23">
        <v>0.03</v>
      </c>
      <c r="E47" s="13">
        <f>ROUND(($E$29+$E$39)*D47,2)</f>
        <v>0</v>
      </c>
    </row>
    <row r="48" spans="1:5" ht="15" customHeight="1" x14ac:dyDescent="0.3">
      <c r="A48" s="12" t="s">
        <v>9</v>
      </c>
      <c r="B48" s="20" t="s">
        <v>39</v>
      </c>
      <c r="C48" s="20"/>
      <c r="D48" s="21">
        <v>1.4999999999999999E-2</v>
      </c>
      <c r="E48" s="13">
        <f t="shared" ref="E48:E52" si="0">ROUND(($E$29+$E$39)*D48,2)</f>
        <v>0</v>
      </c>
    </row>
    <row r="49" spans="1:5" ht="15" customHeight="1" x14ac:dyDescent="0.3">
      <c r="A49" s="12" t="s">
        <v>10</v>
      </c>
      <c r="B49" s="20" t="s">
        <v>40</v>
      </c>
      <c r="C49" s="20"/>
      <c r="D49" s="21">
        <v>0.01</v>
      </c>
      <c r="E49" s="13">
        <f t="shared" si="0"/>
        <v>0</v>
      </c>
    </row>
    <row r="50" spans="1:5" x14ac:dyDescent="0.3">
      <c r="A50" s="12" t="s">
        <v>12</v>
      </c>
      <c r="B50" s="20" t="s">
        <v>41</v>
      </c>
      <c r="C50" s="20"/>
      <c r="D50" s="21">
        <v>6.0000000000000001E-3</v>
      </c>
      <c r="E50" s="13">
        <f t="shared" si="0"/>
        <v>0</v>
      </c>
    </row>
    <row r="51" spans="1:5" x14ac:dyDescent="0.3">
      <c r="A51" s="12" t="s">
        <v>13</v>
      </c>
      <c r="B51" s="20" t="s">
        <v>42</v>
      </c>
      <c r="C51" s="20"/>
      <c r="D51" s="21">
        <v>2E-3</v>
      </c>
      <c r="E51" s="13">
        <f t="shared" si="0"/>
        <v>0</v>
      </c>
    </row>
    <row r="52" spans="1:5" x14ac:dyDescent="0.3">
      <c r="A52" s="12" t="s">
        <v>14</v>
      </c>
      <c r="B52" s="20" t="s">
        <v>43</v>
      </c>
      <c r="C52" s="20"/>
      <c r="D52" s="21">
        <v>0.08</v>
      </c>
      <c r="E52" s="13">
        <f t="shared" si="0"/>
        <v>0</v>
      </c>
    </row>
    <row r="53" spans="1:5" ht="15" customHeight="1" thickBot="1" x14ac:dyDescent="0.35">
      <c r="A53" s="119" t="s">
        <v>44</v>
      </c>
      <c r="B53" s="119"/>
      <c r="C53" s="24"/>
      <c r="D53" s="25">
        <f>SUM(D45:D52)</f>
        <v>0.36800000000000005</v>
      </c>
      <c r="E53" s="22">
        <f>SUM(E45:E52)</f>
        <v>0</v>
      </c>
    </row>
    <row r="54" spans="1:5" ht="15" customHeight="1" x14ac:dyDescent="0.3"/>
    <row r="55" spans="1:5" ht="15" customHeight="1" x14ac:dyDescent="0.3"/>
    <row r="56" spans="1:5" ht="15" customHeight="1" x14ac:dyDescent="0.3">
      <c r="A56" s="110" t="s">
        <v>45</v>
      </c>
      <c r="B56" s="110"/>
      <c r="C56" s="110"/>
      <c r="D56" s="110"/>
      <c r="E56" s="110"/>
    </row>
    <row r="57" spans="1:5" ht="15" customHeight="1" thickBot="1" x14ac:dyDescent="0.35"/>
    <row r="58" spans="1:5" ht="15" customHeight="1" x14ac:dyDescent="0.3">
      <c r="A58" s="26" t="s">
        <v>46</v>
      </c>
      <c r="B58" s="27" t="s">
        <v>47</v>
      </c>
      <c r="C58" s="27" t="s">
        <v>48</v>
      </c>
      <c r="D58" s="27" t="s">
        <v>49</v>
      </c>
      <c r="E58" s="28" t="s">
        <v>17</v>
      </c>
    </row>
    <row r="59" spans="1:5" ht="15" customHeight="1" x14ac:dyDescent="0.3">
      <c r="A59" s="12" t="s">
        <v>5</v>
      </c>
      <c r="B59" s="20" t="s">
        <v>50</v>
      </c>
      <c r="C59" s="29"/>
      <c r="D59" s="30"/>
      <c r="E59" s="31">
        <f>ROUND(IF((C59*D59)*2-(E29*6%)&gt;0,(C59*D59)*2-(E29*6%),0),2)</f>
        <v>0</v>
      </c>
    </row>
    <row r="60" spans="1:5" ht="15" customHeight="1" x14ac:dyDescent="0.3">
      <c r="A60" s="12" t="s">
        <v>6</v>
      </c>
      <c r="B60" s="20" t="s">
        <v>51</v>
      </c>
      <c r="C60" s="29"/>
      <c r="D60" s="30"/>
      <c r="E60" s="31">
        <f>ROUND(((C60-1)*D60)*0.9,2)</f>
        <v>0</v>
      </c>
    </row>
    <row r="61" spans="1:5" ht="15" customHeight="1" x14ac:dyDescent="0.3">
      <c r="A61" s="12" t="s">
        <v>8</v>
      </c>
      <c r="B61" s="20" t="s">
        <v>105</v>
      </c>
      <c r="C61" s="29"/>
      <c r="D61" s="21"/>
      <c r="E61" s="31"/>
    </row>
    <row r="62" spans="1:5" x14ac:dyDescent="0.3">
      <c r="A62" s="12" t="s">
        <v>9</v>
      </c>
      <c r="B62" s="20" t="s">
        <v>106</v>
      </c>
      <c r="C62" s="29"/>
      <c r="D62" s="30"/>
      <c r="E62" s="59"/>
    </row>
    <row r="63" spans="1:5" x14ac:dyDescent="0.3">
      <c r="A63" s="63" t="s">
        <v>10</v>
      </c>
      <c r="B63" s="20" t="s">
        <v>23</v>
      </c>
      <c r="C63" s="64"/>
      <c r="D63" s="65"/>
      <c r="E63" s="66">
        <v>0</v>
      </c>
    </row>
    <row r="64" spans="1:5" x14ac:dyDescent="0.3">
      <c r="A64" s="63" t="s">
        <v>12</v>
      </c>
      <c r="B64" s="20" t="s">
        <v>23</v>
      </c>
      <c r="C64" s="64"/>
      <c r="D64" s="65"/>
      <c r="E64" s="66">
        <v>0</v>
      </c>
    </row>
    <row r="65" spans="1:5" ht="15" customHeight="1" thickBot="1" x14ac:dyDescent="0.35">
      <c r="A65" s="121" t="s">
        <v>24</v>
      </c>
      <c r="B65" s="121"/>
      <c r="C65" s="33"/>
      <c r="D65" s="34"/>
      <c r="E65" s="35">
        <f>SUM(E59:E64)</f>
        <v>0</v>
      </c>
    </row>
    <row r="67" spans="1:5" x14ac:dyDescent="0.3">
      <c r="A67" s="118" t="s">
        <v>52</v>
      </c>
      <c r="B67" s="118"/>
      <c r="C67" s="118"/>
      <c r="D67" s="118"/>
      <c r="E67" s="118"/>
    </row>
    <row r="68" spans="1:5" ht="16.2" thickBot="1" x14ac:dyDescent="0.35"/>
    <row r="69" spans="1:5" ht="15" customHeight="1" x14ac:dyDescent="0.3">
      <c r="A69" s="10">
        <v>2</v>
      </c>
      <c r="B69" s="117" t="s">
        <v>53</v>
      </c>
      <c r="C69" s="117"/>
      <c r="D69" s="117"/>
      <c r="E69" s="36" t="s">
        <v>17</v>
      </c>
    </row>
    <row r="70" spans="1:5" ht="15" customHeight="1" x14ac:dyDescent="0.3">
      <c r="A70" s="12" t="s">
        <v>27</v>
      </c>
      <c r="B70" s="108" t="s">
        <v>28</v>
      </c>
      <c r="C70" s="108"/>
      <c r="D70" s="108"/>
      <c r="E70" s="31">
        <f>ROUND(E39,2)</f>
        <v>0</v>
      </c>
    </row>
    <row r="71" spans="1:5" ht="15" customHeight="1" x14ac:dyDescent="0.3">
      <c r="A71" s="12" t="s">
        <v>33</v>
      </c>
      <c r="B71" s="108" t="s">
        <v>34</v>
      </c>
      <c r="C71" s="108"/>
      <c r="D71" s="108"/>
      <c r="E71" s="31">
        <f>ROUND(E53,2)</f>
        <v>0</v>
      </c>
    </row>
    <row r="72" spans="1:5" ht="15" customHeight="1" x14ac:dyDescent="0.3">
      <c r="A72" s="12" t="s">
        <v>46</v>
      </c>
      <c r="B72" s="108" t="s">
        <v>47</v>
      </c>
      <c r="C72" s="108"/>
      <c r="D72" s="108"/>
      <c r="E72" s="31">
        <f>ROUND(E65,2)</f>
        <v>0</v>
      </c>
    </row>
    <row r="73" spans="1:5" ht="15" customHeight="1" thickBot="1" x14ac:dyDescent="0.35">
      <c r="A73" s="115" t="s">
        <v>24</v>
      </c>
      <c r="B73" s="115"/>
      <c r="C73" s="115"/>
      <c r="D73" s="115"/>
      <c r="E73" s="37">
        <f>SUM(E70:E72)</f>
        <v>0</v>
      </c>
    </row>
    <row r="74" spans="1:5" ht="15" customHeight="1" x14ac:dyDescent="0.3">
      <c r="A74" s="38"/>
    </row>
    <row r="75" spans="1:5" ht="15" customHeight="1" x14ac:dyDescent="0.3"/>
    <row r="76" spans="1:5" ht="15" customHeight="1" x14ac:dyDescent="0.3">
      <c r="A76" s="116" t="s">
        <v>54</v>
      </c>
      <c r="B76" s="116"/>
      <c r="C76" s="116"/>
      <c r="D76" s="116"/>
      <c r="E76" s="116"/>
    </row>
    <row r="77" spans="1:5" ht="15" customHeight="1" thickBot="1" x14ac:dyDescent="0.35"/>
    <row r="78" spans="1:5" ht="15" customHeight="1" x14ac:dyDescent="0.3">
      <c r="A78" s="10">
        <v>3</v>
      </c>
      <c r="B78" s="117" t="s">
        <v>55</v>
      </c>
      <c r="C78" s="117"/>
      <c r="D78" s="1" t="s">
        <v>29</v>
      </c>
      <c r="E78" s="36" t="s">
        <v>17</v>
      </c>
    </row>
    <row r="79" spans="1:5" ht="15" customHeight="1" x14ac:dyDescent="0.3">
      <c r="A79" s="12" t="s">
        <v>5</v>
      </c>
      <c r="B79" s="108" t="s">
        <v>56</v>
      </c>
      <c r="C79" s="108"/>
      <c r="D79" s="39">
        <v>4.1999999999999997E-3</v>
      </c>
      <c r="E79" s="31">
        <f>ROUND($E$29*D79,2)</f>
        <v>0</v>
      </c>
    </row>
    <row r="80" spans="1:5" ht="15" customHeight="1" x14ac:dyDescent="0.3">
      <c r="A80" s="12" t="s">
        <v>6</v>
      </c>
      <c r="B80" s="108" t="s">
        <v>57</v>
      </c>
      <c r="C80" s="108"/>
      <c r="D80" s="39">
        <v>2.9999999999999997E-4</v>
      </c>
      <c r="E80" s="31">
        <f t="shared" ref="E80:E84" si="1">ROUND($E$29*D80,2)</f>
        <v>0</v>
      </c>
    </row>
    <row r="81" spans="1:5" ht="15" customHeight="1" x14ac:dyDescent="0.3">
      <c r="A81" s="12" t="s">
        <v>8</v>
      </c>
      <c r="B81" s="108" t="s">
        <v>58</v>
      </c>
      <c r="C81" s="108"/>
      <c r="D81" s="39">
        <v>1.6000000000000001E-3</v>
      </c>
      <c r="E81" s="31">
        <f t="shared" si="1"/>
        <v>0</v>
      </c>
    </row>
    <row r="82" spans="1:5" ht="15" customHeight="1" x14ac:dyDescent="0.3">
      <c r="A82" s="12" t="s">
        <v>9</v>
      </c>
      <c r="B82" s="108" t="s">
        <v>59</v>
      </c>
      <c r="C82" s="108"/>
      <c r="D82" s="39">
        <v>1.9400000000000001E-2</v>
      </c>
      <c r="E82" s="31">
        <f>ROUND($E$29*D82,2)</f>
        <v>0</v>
      </c>
    </row>
    <row r="83" spans="1:5" ht="15" customHeight="1" x14ac:dyDescent="0.3">
      <c r="A83" s="12" t="s">
        <v>10</v>
      </c>
      <c r="B83" s="108" t="s">
        <v>60</v>
      </c>
      <c r="C83" s="108"/>
      <c r="D83" s="39">
        <v>6.8999999999999999E-3</v>
      </c>
      <c r="E83" s="31">
        <f t="shared" si="1"/>
        <v>0</v>
      </c>
    </row>
    <row r="84" spans="1:5" ht="15" customHeight="1" x14ac:dyDescent="0.3">
      <c r="A84" s="12" t="s">
        <v>12</v>
      </c>
      <c r="B84" s="108" t="s">
        <v>61</v>
      </c>
      <c r="C84" s="108"/>
      <c r="D84" s="39">
        <v>3.2000000000000001E-2</v>
      </c>
      <c r="E84" s="31">
        <f t="shared" si="1"/>
        <v>0</v>
      </c>
    </row>
    <row r="85" spans="1:5" ht="15" customHeight="1" thickBot="1" x14ac:dyDescent="0.35">
      <c r="A85" s="114" t="s">
        <v>24</v>
      </c>
      <c r="B85" s="114"/>
      <c r="C85" s="114"/>
      <c r="D85" s="114"/>
      <c r="E85" s="37">
        <f>SUM(E79:E84)</f>
        <v>0</v>
      </c>
    </row>
    <row r="88" spans="1:5" x14ac:dyDescent="0.3">
      <c r="A88" s="110" t="s">
        <v>62</v>
      </c>
      <c r="B88" s="110"/>
      <c r="C88" s="110"/>
      <c r="D88" s="110"/>
      <c r="E88" s="110"/>
    </row>
    <row r="89" spans="1:5" ht="15" customHeight="1" x14ac:dyDescent="0.3"/>
    <row r="90" spans="1:5" ht="15" customHeight="1" x14ac:dyDescent="0.3"/>
    <row r="91" spans="1:5" ht="15" customHeight="1" x14ac:dyDescent="0.3">
      <c r="A91" s="113" t="s">
        <v>63</v>
      </c>
      <c r="B91" s="113"/>
      <c r="C91" s="113"/>
      <c r="D91" s="113"/>
      <c r="E91" s="113"/>
    </row>
    <row r="92" spans="1:5" ht="15" customHeight="1" thickBot="1" x14ac:dyDescent="0.35">
      <c r="A92" s="15"/>
    </row>
    <row r="93" spans="1:5" ht="15" customHeight="1" x14ac:dyDescent="0.3">
      <c r="A93" s="40" t="s">
        <v>64</v>
      </c>
      <c r="B93" s="111" t="s">
        <v>65</v>
      </c>
      <c r="C93" s="111"/>
      <c r="D93" s="41" t="s">
        <v>29</v>
      </c>
      <c r="E93" s="42" t="s">
        <v>17</v>
      </c>
    </row>
    <row r="94" spans="1:5" ht="15" customHeight="1" x14ac:dyDescent="0.3">
      <c r="A94" s="12" t="s">
        <v>5</v>
      </c>
      <c r="B94" s="108" t="s">
        <v>66</v>
      </c>
      <c r="C94" s="108"/>
      <c r="D94" s="21">
        <v>0</v>
      </c>
      <c r="E94" s="31">
        <f t="shared" ref="E94:E99" si="2">ROUND(($E$85+$E$71+$E$29)*D94,2)</f>
        <v>0</v>
      </c>
    </row>
    <row r="95" spans="1:5" ht="15" customHeight="1" x14ac:dyDescent="0.3">
      <c r="A95" s="12" t="s">
        <v>6</v>
      </c>
      <c r="B95" s="108" t="s">
        <v>65</v>
      </c>
      <c r="C95" s="108"/>
      <c r="D95" s="21">
        <v>2.8E-3</v>
      </c>
      <c r="E95" s="31">
        <f t="shared" si="2"/>
        <v>0</v>
      </c>
    </row>
    <row r="96" spans="1:5" ht="15" customHeight="1" x14ac:dyDescent="0.3">
      <c r="A96" s="12" t="s">
        <v>8</v>
      </c>
      <c r="B96" s="108" t="s">
        <v>67</v>
      </c>
      <c r="C96" s="108"/>
      <c r="D96" s="21">
        <v>2.0000000000000001E-4</v>
      </c>
      <c r="E96" s="31">
        <f t="shared" si="2"/>
        <v>0</v>
      </c>
    </row>
    <row r="97" spans="1:5" ht="15" customHeight="1" x14ac:dyDescent="0.3">
      <c r="A97" s="12" t="s">
        <v>9</v>
      </c>
      <c r="B97" s="108" t="s">
        <v>68</v>
      </c>
      <c r="C97" s="108"/>
      <c r="D97" s="21">
        <v>2.9999999999999997E-4</v>
      </c>
      <c r="E97" s="31">
        <f t="shared" si="2"/>
        <v>0</v>
      </c>
    </row>
    <row r="98" spans="1:5" ht="15" customHeight="1" x14ac:dyDescent="0.3">
      <c r="A98" s="12" t="s">
        <v>10</v>
      </c>
      <c r="B98" s="108" t="s">
        <v>69</v>
      </c>
      <c r="C98" s="108"/>
      <c r="D98" s="21">
        <v>2.9999999999999997E-4</v>
      </c>
      <c r="E98" s="31">
        <f t="shared" si="2"/>
        <v>0</v>
      </c>
    </row>
    <row r="99" spans="1:5" ht="15" customHeight="1" x14ac:dyDescent="0.3">
      <c r="A99" s="12" t="s">
        <v>12</v>
      </c>
      <c r="B99" s="108" t="s">
        <v>23</v>
      </c>
      <c r="C99" s="108"/>
      <c r="D99" s="21">
        <v>0</v>
      </c>
      <c r="E99" s="31">
        <f t="shared" si="2"/>
        <v>0</v>
      </c>
    </row>
    <row r="100" spans="1:5" ht="15" customHeight="1" thickBot="1" x14ac:dyDescent="0.35">
      <c r="A100" s="109" t="s">
        <v>44</v>
      </c>
      <c r="B100" s="109"/>
      <c r="C100" s="109"/>
      <c r="D100" s="43"/>
      <c r="E100" s="44">
        <f>SUM(E94:E99)</f>
        <v>0</v>
      </c>
    </row>
    <row r="101" spans="1:5" ht="15" customHeight="1" x14ac:dyDescent="0.3"/>
    <row r="102" spans="1:5" ht="15" customHeight="1" x14ac:dyDescent="0.3"/>
    <row r="103" spans="1:5" x14ac:dyDescent="0.3">
      <c r="A103" s="113" t="s">
        <v>70</v>
      </c>
      <c r="B103" s="113"/>
      <c r="C103" s="113"/>
      <c r="D103" s="113"/>
      <c r="E103" s="113"/>
    </row>
    <row r="104" spans="1:5" ht="16.2" thickBot="1" x14ac:dyDescent="0.35">
      <c r="A104" s="15"/>
    </row>
    <row r="105" spans="1:5" ht="15" customHeight="1" x14ac:dyDescent="0.3">
      <c r="A105" s="40" t="s">
        <v>71</v>
      </c>
      <c r="B105" s="111" t="s">
        <v>72</v>
      </c>
      <c r="C105" s="111"/>
      <c r="D105" s="41" t="s">
        <v>29</v>
      </c>
      <c r="E105" s="42" t="s">
        <v>17</v>
      </c>
    </row>
    <row r="106" spans="1:5" ht="15" customHeight="1" x14ac:dyDescent="0.3">
      <c r="A106" s="12" t="s">
        <v>5</v>
      </c>
      <c r="B106" s="112" t="s">
        <v>73</v>
      </c>
      <c r="C106" s="112"/>
      <c r="D106" s="30"/>
      <c r="E106" s="59">
        <v>0</v>
      </c>
    </row>
    <row r="107" spans="1:5" ht="15" customHeight="1" thickBot="1" x14ac:dyDescent="0.35">
      <c r="A107" s="109" t="s">
        <v>24</v>
      </c>
      <c r="B107" s="109"/>
      <c r="C107" s="109"/>
      <c r="D107" s="43"/>
      <c r="E107" s="60">
        <f>E106</f>
        <v>0</v>
      </c>
    </row>
    <row r="110" spans="1:5" x14ac:dyDescent="0.3">
      <c r="A110" s="113" t="s">
        <v>74</v>
      </c>
      <c r="B110" s="113"/>
      <c r="C110" s="113"/>
      <c r="D110" s="113"/>
      <c r="E110" s="113"/>
    </row>
    <row r="111" spans="1:5" ht="16.2" thickBot="1" x14ac:dyDescent="0.35">
      <c r="A111" s="15"/>
    </row>
    <row r="112" spans="1:5" ht="15" customHeight="1" x14ac:dyDescent="0.3">
      <c r="A112" s="40">
        <v>4</v>
      </c>
      <c r="B112" s="111" t="s">
        <v>75</v>
      </c>
      <c r="C112" s="111"/>
      <c r="D112" s="111"/>
      <c r="E112" s="42" t="s">
        <v>17</v>
      </c>
    </row>
    <row r="113" spans="1:5" ht="15" customHeight="1" x14ac:dyDescent="0.3">
      <c r="A113" s="12" t="s">
        <v>64</v>
      </c>
      <c r="B113" s="108" t="s">
        <v>65</v>
      </c>
      <c r="C113" s="108"/>
      <c r="D113" s="108"/>
      <c r="E113" s="31">
        <f>ROUND(E100,2)</f>
        <v>0</v>
      </c>
    </row>
    <row r="114" spans="1:5" ht="15" customHeight="1" x14ac:dyDescent="0.3">
      <c r="A114" s="12" t="s">
        <v>71</v>
      </c>
      <c r="B114" s="108" t="s">
        <v>72</v>
      </c>
      <c r="C114" s="108"/>
      <c r="D114" s="108"/>
      <c r="E114" s="32"/>
    </row>
    <row r="115" spans="1:5" ht="15" customHeight="1" thickBot="1" x14ac:dyDescent="0.35">
      <c r="A115" s="109" t="s">
        <v>24</v>
      </c>
      <c r="B115" s="109"/>
      <c r="C115" s="109"/>
      <c r="D115" s="109"/>
      <c r="E115" s="44">
        <f>SUM(E113:E114)</f>
        <v>0</v>
      </c>
    </row>
    <row r="118" spans="1:5" x14ac:dyDescent="0.3">
      <c r="A118" s="110" t="s">
        <v>76</v>
      </c>
      <c r="B118" s="110"/>
      <c r="C118" s="110"/>
      <c r="D118" s="110"/>
      <c r="E118" s="110"/>
    </row>
    <row r="119" spans="1:5" ht="16.2" thickBot="1" x14ac:dyDescent="0.35"/>
    <row r="120" spans="1:5" ht="15" customHeight="1" x14ac:dyDescent="0.3">
      <c r="A120" s="40">
        <v>5</v>
      </c>
      <c r="B120" s="111" t="s">
        <v>77</v>
      </c>
      <c r="C120" s="111"/>
      <c r="D120" s="111"/>
      <c r="E120" s="42" t="s">
        <v>17</v>
      </c>
    </row>
    <row r="121" spans="1:5" ht="15" customHeight="1" x14ac:dyDescent="0.3">
      <c r="A121" s="12" t="s">
        <v>5</v>
      </c>
      <c r="B121" s="108" t="s">
        <v>78</v>
      </c>
      <c r="C121" s="108"/>
      <c r="D121" s="108"/>
      <c r="E121" s="62" t="e">
        <f>ROUND(Uniforme!#REF!,2)</f>
        <v>#REF!</v>
      </c>
    </row>
    <row r="122" spans="1:5" ht="15" customHeight="1" x14ac:dyDescent="0.3">
      <c r="A122" s="12" t="s">
        <v>6</v>
      </c>
      <c r="B122" s="108" t="s">
        <v>107</v>
      </c>
      <c r="C122" s="108"/>
      <c r="D122" s="108"/>
      <c r="E122" s="32"/>
    </row>
    <row r="123" spans="1:5" ht="15" customHeight="1" x14ac:dyDescent="0.3">
      <c r="A123" s="12" t="s">
        <v>8</v>
      </c>
      <c r="B123" s="108" t="s">
        <v>108</v>
      </c>
      <c r="C123" s="108"/>
      <c r="D123" s="108"/>
      <c r="E123" s="32"/>
    </row>
    <row r="124" spans="1:5" ht="15" customHeight="1" x14ac:dyDescent="0.3">
      <c r="A124" s="12" t="s">
        <v>9</v>
      </c>
      <c r="B124" s="108" t="s">
        <v>23</v>
      </c>
      <c r="C124" s="108"/>
      <c r="D124" s="108"/>
      <c r="E124" s="32"/>
    </row>
    <row r="125" spans="1:5" ht="15" customHeight="1" thickBot="1" x14ac:dyDescent="0.35">
      <c r="A125" s="109" t="s">
        <v>44</v>
      </c>
      <c r="B125" s="109"/>
      <c r="C125" s="109"/>
      <c r="D125" s="109"/>
      <c r="E125" s="57" t="e">
        <f>ROUND(SUM(E121:E124),2)</f>
        <v>#REF!</v>
      </c>
    </row>
    <row r="127" spans="1:5" ht="15" customHeight="1" x14ac:dyDescent="0.3"/>
    <row r="128" spans="1:5" x14ac:dyDescent="0.3">
      <c r="A128" s="110" t="s">
        <v>79</v>
      </c>
      <c r="B128" s="110"/>
      <c r="C128" s="110"/>
      <c r="D128" s="110"/>
      <c r="E128" s="110"/>
    </row>
    <row r="129" spans="1:5" ht="16.2" thickBot="1" x14ac:dyDescent="0.35"/>
    <row r="130" spans="1:5" ht="16.2" thickBot="1" x14ac:dyDescent="0.35">
      <c r="A130" s="45">
        <v>6</v>
      </c>
      <c r="B130" s="46" t="s">
        <v>80</v>
      </c>
      <c r="C130" s="46"/>
      <c r="D130" s="47" t="s">
        <v>35</v>
      </c>
      <c r="E130" s="48" t="s">
        <v>17</v>
      </c>
    </row>
    <row r="131" spans="1:5" ht="16.2" thickBot="1" x14ac:dyDescent="0.35">
      <c r="A131" s="49" t="s">
        <v>5</v>
      </c>
      <c r="B131" s="50" t="s">
        <v>81</v>
      </c>
      <c r="C131" s="50"/>
      <c r="D131" s="51"/>
      <c r="E131" s="52" t="e">
        <f>ROUND($E$148*D131,2)</f>
        <v>#REF!</v>
      </c>
    </row>
    <row r="132" spans="1:5" ht="16.2" thickBot="1" x14ac:dyDescent="0.35">
      <c r="A132" s="49" t="s">
        <v>6</v>
      </c>
      <c r="B132" s="50" t="s">
        <v>82</v>
      </c>
      <c r="C132" s="50"/>
      <c r="D132" s="51"/>
      <c r="E132" s="52" t="e">
        <f>ROUND($E$148*D132,2)</f>
        <v>#REF!</v>
      </c>
    </row>
    <row r="133" spans="1:5" ht="16.2" thickBot="1" x14ac:dyDescent="0.35">
      <c r="A133" s="49" t="s">
        <v>8</v>
      </c>
      <c r="B133" s="50" t="s">
        <v>83</v>
      </c>
      <c r="C133" s="50"/>
      <c r="D133" s="51"/>
      <c r="E133" s="52"/>
    </row>
    <row r="134" spans="1:5" ht="16.2" thickBot="1" x14ac:dyDescent="0.35">
      <c r="A134" s="49"/>
      <c r="B134" s="50" t="s">
        <v>102</v>
      </c>
      <c r="C134" s="50"/>
      <c r="D134" s="51"/>
      <c r="E134" s="52" t="e">
        <f>ROUND((($E$148*27.58%)+$E$148)*D134,2)</f>
        <v>#REF!</v>
      </c>
    </row>
    <row r="135" spans="1:5" ht="16.2" thickBot="1" x14ac:dyDescent="0.35">
      <c r="A135" s="49"/>
      <c r="B135" s="50" t="s">
        <v>103</v>
      </c>
      <c r="C135" s="50"/>
      <c r="D135" s="51"/>
      <c r="E135" s="52" t="e">
        <f>ROUND((($E$148*27.58%)+$E$148)*D135,2)</f>
        <v>#REF!</v>
      </c>
    </row>
    <row r="136" spans="1:5" ht="16.2" thickBot="1" x14ac:dyDescent="0.35">
      <c r="A136" s="49"/>
      <c r="B136" s="50" t="s">
        <v>104</v>
      </c>
      <c r="C136" s="50"/>
      <c r="D136" s="51"/>
      <c r="E136" s="52" t="e">
        <f>ROUND((($E$148*27.58%)+$E$148)*D136,2)</f>
        <v>#REF!</v>
      </c>
    </row>
    <row r="137" spans="1:5" ht="15" customHeight="1" thickBot="1" x14ac:dyDescent="0.35">
      <c r="A137" s="102" t="s">
        <v>44</v>
      </c>
      <c r="B137" s="102"/>
      <c r="C137" s="53"/>
      <c r="D137" s="54"/>
      <c r="E137" s="52" t="e">
        <f>ROUND(SUM(E131:E136),2)</f>
        <v>#REF!</v>
      </c>
    </row>
    <row r="140" spans="1:5" x14ac:dyDescent="0.3">
      <c r="A140" s="110" t="s">
        <v>84</v>
      </c>
      <c r="B140" s="110"/>
      <c r="C140" s="110"/>
      <c r="D140" s="110"/>
      <c r="E140" s="110"/>
    </row>
    <row r="142" spans="1:5" ht="16.2" thickBot="1" x14ac:dyDescent="0.35">
      <c r="A142" s="45"/>
      <c r="B142" s="47" t="s">
        <v>85</v>
      </c>
      <c r="C142" s="47"/>
      <c r="D142" s="47"/>
      <c r="E142" s="47" t="s">
        <v>17</v>
      </c>
    </row>
    <row r="143" spans="1:5" ht="16.2" thickBot="1" x14ac:dyDescent="0.35">
      <c r="A143" s="55" t="s">
        <v>5</v>
      </c>
      <c r="B143" s="50" t="s">
        <v>15</v>
      </c>
      <c r="C143" s="50"/>
      <c r="D143" s="50"/>
      <c r="E143" s="56">
        <f>E29</f>
        <v>0</v>
      </c>
    </row>
    <row r="144" spans="1:5" ht="16.2" thickBot="1" x14ac:dyDescent="0.35">
      <c r="A144" s="55" t="s">
        <v>6</v>
      </c>
      <c r="B144" s="50" t="s">
        <v>25</v>
      </c>
      <c r="C144" s="50"/>
      <c r="D144" s="50"/>
      <c r="E144" s="56">
        <f>E73</f>
        <v>0</v>
      </c>
    </row>
    <row r="145" spans="1:5" ht="16.2" thickBot="1" x14ac:dyDescent="0.35">
      <c r="A145" s="55" t="s">
        <v>8</v>
      </c>
      <c r="B145" s="50" t="s">
        <v>54</v>
      </c>
      <c r="C145" s="50"/>
      <c r="D145" s="50"/>
      <c r="E145" s="56">
        <f>E85</f>
        <v>0</v>
      </c>
    </row>
    <row r="146" spans="1:5" ht="16.2" thickBot="1" x14ac:dyDescent="0.35">
      <c r="A146" s="55" t="s">
        <v>9</v>
      </c>
      <c r="B146" s="50" t="s">
        <v>62</v>
      </c>
      <c r="C146" s="50"/>
      <c r="D146" s="50"/>
      <c r="E146" s="56">
        <f>E115</f>
        <v>0</v>
      </c>
    </row>
    <row r="147" spans="1:5" ht="16.2" thickBot="1" x14ac:dyDescent="0.35">
      <c r="A147" s="55" t="s">
        <v>10</v>
      </c>
      <c r="B147" s="50" t="s">
        <v>76</v>
      </c>
      <c r="C147" s="50"/>
      <c r="D147" s="50"/>
      <c r="E147" s="58" t="e">
        <f>E125</f>
        <v>#REF!</v>
      </c>
    </row>
    <row r="148" spans="1:5" ht="15" customHeight="1" thickBot="1" x14ac:dyDescent="0.35">
      <c r="A148" s="102" t="s">
        <v>86</v>
      </c>
      <c r="B148" s="102"/>
      <c r="C148" s="53"/>
      <c r="D148" s="50"/>
      <c r="E148" s="56" t="e">
        <f>SUM(E143:E147)</f>
        <v>#REF!</v>
      </c>
    </row>
    <row r="149" spans="1:5" ht="16.2" thickBot="1" x14ac:dyDescent="0.35">
      <c r="A149" s="55" t="s">
        <v>12</v>
      </c>
      <c r="B149" s="50" t="s">
        <v>87</v>
      </c>
      <c r="C149" s="50"/>
      <c r="D149" s="50"/>
      <c r="E149" s="56" t="e">
        <f>E137</f>
        <v>#REF!</v>
      </c>
    </row>
    <row r="150" spans="1:5" ht="15" customHeight="1" thickBot="1" x14ac:dyDescent="0.35">
      <c r="A150" s="102" t="s">
        <v>88</v>
      </c>
      <c r="B150" s="102"/>
      <c r="C150" s="53"/>
      <c r="D150" s="50"/>
      <c r="E150" s="56" t="e">
        <f>SUM(E148:E149)</f>
        <v>#REF!</v>
      </c>
    </row>
  </sheetData>
  <mergeCells count="85">
    <mergeCell ref="A1:E1"/>
    <mergeCell ref="A2:E2"/>
    <mergeCell ref="B7:E7"/>
    <mergeCell ref="B13:C13"/>
    <mergeCell ref="D8:E8"/>
    <mergeCell ref="D9:E9"/>
    <mergeCell ref="D10:E10"/>
    <mergeCell ref="D13:E13"/>
    <mergeCell ref="B14:C14"/>
    <mergeCell ref="D14:E14"/>
    <mergeCell ref="D11:E11"/>
    <mergeCell ref="D12:E12"/>
    <mergeCell ref="B26:D26"/>
    <mergeCell ref="B15:C15"/>
    <mergeCell ref="D15:E15"/>
    <mergeCell ref="B16:C16"/>
    <mergeCell ref="D16:E16"/>
    <mergeCell ref="B17:C17"/>
    <mergeCell ref="D17:E17"/>
    <mergeCell ref="A20:E20"/>
    <mergeCell ref="B22:D22"/>
    <mergeCell ref="B23:D23"/>
    <mergeCell ref="B24:D24"/>
    <mergeCell ref="B25:D25"/>
    <mergeCell ref="B69:D69"/>
    <mergeCell ref="B27:D27"/>
    <mergeCell ref="B28:D28"/>
    <mergeCell ref="A29:D29"/>
    <mergeCell ref="A32:E32"/>
    <mergeCell ref="A34:E34"/>
    <mergeCell ref="A39:D39"/>
    <mergeCell ref="A42:E42"/>
    <mergeCell ref="A53:B53"/>
    <mergeCell ref="A56:E56"/>
    <mergeCell ref="A65:B65"/>
    <mergeCell ref="A67:E67"/>
    <mergeCell ref="B84:C84"/>
    <mergeCell ref="B70:D70"/>
    <mergeCell ref="B71:D71"/>
    <mergeCell ref="B72:D72"/>
    <mergeCell ref="A73:D73"/>
    <mergeCell ref="A76:E76"/>
    <mergeCell ref="B78:C78"/>
    <mergeCell ref="B79:C79"/>
    <mergeCell ref="B80:C80"/>
    <mergeCell ref="B81:C81"/>
    <mergeCell ref="B82:C82"/>
    <mergeCell ref="B83:C83"/>
    <mergeCell ref="A103:E103"/>
    <mergeCell ref="A85:D85"/>
    <mergeCell ref="A88:E88"/>
    <mergeCell ref="A91:E91"/>
    <mergeCell ref="B93:C93"/>
    <mergeCell ref="B94:C94"/>
    <mergeCell ref="B95:C95"/>
    <mergeCell ref="B96:C96"/>
    <mergeCell ref="B97:C97"/>
    <mergeCell ref="B98:C98"/>
    <mergeCell ref="B99:C99"/>
    <mergeCell ref="A100:C100"/>
    <mergeCell ref="B120:D120"/>
    <mergeCell ref="B121:D121"/>
    <mergeCell ref="B122:D122"/>
    <mergeCell ref="B105:C105"/>
    <mergeCell ref="B106:C106"/>
    <mergeCell ref="A107:C107"/>
    <mergeCell ref="A110:E110"/>
    <mergeCell ref="B112:D112"/>
    <mergeCell ref="B113:D113"/>
    <mergeCell ref="A148:B148"/>
    <mergeCell ref="A150:B150"/>
    <mergeCell ref="B8:C8"/>
    <mergeCell ref="B9:C9"/>
    <mergeCell ref="B10:C10"/>
    <mergeCell ref="B11:C11"/>
    <mergeCell ref="B12:C12"/>
    <mergeCell ref="B123:D123"/>
    <mergeCell ref="B124:D124"/>
    <mergeCell ref="A125:D125"/>
    <mergeCell ref="A128:E128"/>
    <mergeCell ref="A137:B137"/>
    <mergeCell ref="A140:E140"/>
    <mergeCell ref="B114:D114"/>
    <mergeCell ref="A115:D115"/>
    <mergeCell ref="A118:E11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B2B65-8119-4C8E-AF1C-3BB8AEE8E92E}">
  <dimension ref="A1:E12"/>
  <sheetViews>
    <sheetView tabSelected="1" workbookViewId="0">
      <selection activeCell="I7" activeCellId="1" sqref="I9 I7"/>
    </sheetView>
  </sheetViews>
  <sheetFormatPr defaultColWidth="9.109375" defaultRowHeight="14.4" x14ac:dyDescent="0.3"/>
  <cols>
    <col min="1" max="1" width="6" style="61" customWidth="1"/>
    <col min="2" max="2" width="32" style="61" customWidth="1"/>
    <col min="3" max="16384" width="9.109375" style="61"/>
  </cols>
  <sheetData>
    <row r="1" spans="1:5" ht="30.75" customHeight="1" x14ac:dyDescent="0.3">
      <c r="A1" s="130" t="s">
        <v>78</v>
      </c>
      <c r="B1" s="130"/>
      <c r="C1" s="130"/>
      <c r="D1" s="130"/>
      <c r="E1" s="130"/>
    </row>
    <row r="2" spans="1:5" x14ac:dyDescent="0.3">
      <c r="A2" s="130" t="s">
        <v>97</v>
      </c>
      <c r="B2" s="130"/>
      <c r="C2" s="130" t="s">
        <v>98</v>
      </c>
      <c r="D2" s="130"/>
      <c r="E2" s="130"/>
    </row>
    <row r="3" spans="1:5" x14ac:dyDescent="0.3">
      <c r="A3" s="131"/>
      <c r="B3" s="131"/>
      <c r="C3" s="131"/>
      <c r="D3" s="131"/>
      <c r="E3" s="131"/>
    </row>
    <row r="4" spans="1:5" ht="28.8" x14ac:dyDescent="0.3">
      <c r="A4" s="68" t="s">
        <v>3</v>
      </c>
      <c r="B4" s="68" t="s">
        <v>4</v>
      </c>
      <c r="C4" s="71" t="s">
        <v>99</v>
      </c>
      <c r="D4" s="71" t="s">
        <v>100</v>
      </c>
      <c r="E4" s="71" t="s">
        <v>101</v>
      </c>
    </row>
    <row r="5" spans="1:5" x14ac:dyDescent="0.3">
      <c r="A5" s="69">
        <v>1</v>
      </c>
      <c r="B5" s="70" t="s">
        <v>151</v>
      </c>
      <c r="C5" s="69"/>
      <c r="D5" s="72"/>
      <c r="E5" s="72"/>
    </row>
    <row r="6" spans="1:5" x14ac:dyDescent="0.3">
      <c r="A6" s="69">
        <v>2</v>
      </c>
      <c r="B6" s="70" t="s">
        <v>152</v>
      </c>
      <c r="C6" s="69"/>
      <c r="D6" s="72"/>
      <c r="E6" s="72"/>
    </row>
    <row r="7" spans="1:5" x14ac:dyDescent="0.3">
      <c r="A7" s="69">
        <v>3</v>
      </c>
      <c r="B7" s="70" t="s">
        <v>153</v>
      </c>
      <c r="C7" s="69"/>
      <c r="D7" s="72"/>
      <c r="E7" s="72"/>
    </row>
    <row r="8" spans="1:5" x14ac:dyDescent="0.3">
      <c r="A8" s="69">
        <v>4</v>
      </c>
      <c r="B8" s="70" t="s">
        <v>154</v>
      </c>
      <c r="C8" s="69"/>
      <c r="D8" s="72"/>
      <c r="E8" s="72"/>
    </row>
    <row r="9" spans="1:5" x14ac:dyDescent="0.3">
      <c r="A9" s="69">
        <v>5</v>
      </c>
      <c r="B9" s="70" t="s">
        <v>109</v>
      </c>
      <c r="C9" s="69"/>
      <c r="D9" s="72"/>
      <c r="E9" s="72"/>
    </row>
    <row r="10" spans="1:5" x14ac:dyDescent="0.3">
      <c r="A10" s="69">
        <v>6</v>
      </c>
      <c r="B10" s="70" t="s">
        <v>110</v>
      </c>
      <c r="C10" s="69"/>
      <c r="D10" s="72"/>
      <c r="E10" s="72"/>
    </row>
    <row r="11" spans="1:5" x14ac:dyDescent="0.3">
      <c r="A11" s="69">
        <v>7</v>
      </c>
      <c r="B11" s="70" t="s">
        <v>155</v>
      </c>
      <c r="C11" s="69"/>
      <c r="D11" s="72"/>
      <c r="E11" s="72"/>
    </row>
    <row r="12" spans="1:5" x14ac:dyDescent="0.3">
      <c r="A12" s="130" t="s">
        <v>24</v>
      </c>
      <c r="B12" s="130"/>
      <c r="C12" s="130"/>
      <c r="D12" s="130"/>
      <c r="E12" s="73">
        <f>SUM(E5:E11)</f>
        <v>0</v>
      </c>
    </row>
  </sheetData>
  <mergeCells count="5">
    <mergeCell ref="A1:E1"/>
    <mergeCell ref="A2:B2"/>
    <mergeCell ref="C2:E2"/>
    <mergeCell ref="A12:D12"/>
    <mergeCell ref="A3:E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Proposta</vt:lpstr>
      <vt:lpstr>Guardião de piscina</vt:lpstr>
      <vt:lpstr>Uniforme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Souza Ribeiro</dc:creator>
  <dc:description/>
  <cp:lastModifiedBy>Eduardo Ribeiro</cp:lastModifiedBy>
  <cp:revision>7</cp:revision>
  <cp:lastPrinted>2025-02-19T16:26:35Z</cp:lastPrinted>
  <dcterms:created xsi:type="dcterms:W3CDTF">2019-12-27T17:56:39Z</dcterms:created>
  <dcterms:modified xsi:type="dcterms:W3CDTF">2026-02-12T16:53:30Z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